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mc:AlternateContent xmlns:mc="http://schemas.openxmlformats.org/markup-compatibility/2006">
    <mc:Choice Requires="x15">
      <x15ac:absPath xmlns:x15ac="http://schemas.microsoft.com/office/spreadsheetml/2010/11/ac" url="C:\Users\DELL\OneDrive\Documentos\Storage\Workplace\Price List\2025\Bitti\TR\"/>
    </mc:Choice>
  </mc:AlternateContent>
  <xr:revisionPtr revIDLastSave="0" documentId="13_ncr:1_{4F4B4DF3-639C-4798-B97F-9D292F4E0B19}" xr6:coauthVersionLast="47" xr6:coauthVersionMax="47" xr10:uidLastSave="{00000000-0000-0000-0000-000000000000}"/>
  <bookViews>
    <workbookView xWindow="-108" yWindow="-108" windowWidth="23256" windowHeight="12456" xr2:uid="{00000000-000D-0000-FFFF-FFFF00000000}"/>
  </bookViews>
  <sheets>
    <sheet name="Ön Kapak" sheetId="2" r:id="rId1"/>
    <sheet name="İskonto Planı" sheetId="3" r:id="rId2"/>
    <sheet name="Prosense Yazılım" sheetId="4" r:id="rId3"/>
  </sheets>
  <externalReferences>
    <externalReference r:id="rId4"/>
    <externalReference r:id="rId5"/>
    <externalReference r:id="rId6"/>
  </externalReferences>
  <definedNames>
    <definedName name="_103L_Cans">#REF!</definedName>
    <definedName name="_20L_Cans">#REF!</definedName>
    <definedName name="_4_Wire_96HD_Replacement_for_81HD">#REF!</definedName>
    <definedName name="_57L_Cans">#REF!</definedName>
    <definedName name="A2_Portable_Spares">#REF!</definedName>
    <definedName name="A2_Portable_Spares_I">#REF!</definedName>
    <definedName name="aaa">#REF!</definedName>
    <definedName name="alarm_sounder_E01153">#REF!</definedName>
    <definedName name="asd">#REF!</definedName>
    <definedName name="aspirator_bulb_M04001">#REF!</definedName>
    <definedName name="Autocalibrator">#REF!</definedName>
    <definedName name="B2_Fixed_Spares">#REF!</definedName>
    <definedName name="B2_Fixed_Spares_I">#REF!</definedName>
    <definedName name="C_01009">#REF!</definedName>
    <definedName name="C_01014">#REF!</definedName>
    <definedName name="C_01082">#REF!</definedName>
    <definedName name="C_01094">#REF!</definedName>
    <definedName name="C_01097">#REF!</definedName>
    <definedName name="C_01135">#REF!</definedName>
    <definedName name="C_01187">#REF!</definedName>
    <definedName name="C_01235">#REF!</definedName>
    <definedName name="C_01236">#REF!</definedName>
    <definedName name="C_01245">#REF!</definedName>
    <definedName name="C_01253">#REF!</definedName>
    <definedName name="C_01296">#REF!</definedName>
    <definedName name="C_01297">#REF!</definedName>
    <definedName name="C_01315">#REF!</definedName>
    <definedName name="C_01323">#REF!</definedName>
    <definedName name="C_01325">#REF!</definedName>
    <definedName name="C_01327">#REF!</definedName>
    <definedName name="C_01338">#REF!</definedName>
    <definedName name="C_01340">#REF!</definedName>
    <definedName name="C_01345">#REF!</definedName>
    <definedName name="C_01352">#REF!</definedName>
    <definedName name="C_01369">#REF!</definedName>
    <definedName name="C_01434">#REF!</definedName>
    <definedName name="C_01436">#REF!</definedName>
    <definedName name="C_01442">#REF!</definedName>
    <definedName name="C_01451">#REF!</definedName>
    <definedName name="C_01455">#REF!</definedName>
    <definedName name="C_01456">#REF!</definedName>
    <definedName name="C_01457A">#REF!</definedName>
    <definedName name="C_01457C">#REF!</definedName>
    <definedName name="C_01457E">#REF!</definedName>
    <definedName name="C_01457F">#REF!</definedName>
    <definedName name="C_01457G">#REF!</definedName>
    <definedName name="C_01457H">#REF!</definedName>
    <definedName name="C_01458">#REF!</definedName>
    <definedName name="C_01459">#REF!</definedName>
    <definedName name="C_01461">#REF!</definedName>
    <definedName name="C_01463A">#REF!</definedName>
    <definedName name="C_01463C">#REF!</definedName>
    <definedName name="C_01463E">#REF!</definedName>
    <definedName name="C_01463F">#REF!</definedName>
    <definedName name="C_01463G">#REF!</definedName>
    <definedName name="C_01463H">#REF!</definedName>
    <definedName name="C_01464A">#REF!</definedName>
    <definedName name="C_01464C">#REF!</definedName>
    <definedName name="C_01464E">#REF!</definedName>
    <definedName name="C_01464F">#REF!</definedName>
    <definedName name="C_01464G">#REF!</definedName>
    <definedName name="C_01464H">#REF!</definedName>
    <definedName name="C_01501">#REF!</definedName>
    <definedName name="C_01503">#REF!</definedName>
    <definedName name="C_01508">#REF!</definedName>
    <definedName name="C_01512">#REF!</definedName>
    <definedName name="C_01513">#REF!</definedName>
    <definedName name="C_01514">#REF!</definedName>
    <definedName name="C_01515">#REF!</definedName>
    <definedName name="C_01516">#REF!</definedName>
    <definedName name="C_01517">#REF!</definedName>
    <definedName name="C_01518">#REF!</definedName>
    <definedName name="C_01519">#REF!</definedName>
    <definedName name="C_01520">#REF!</definedName>
    <definedName name="C_01522">#REF!</definedName>
    <definedName name="C_01523">#REF!</definedName>
    <definedName name="C_01525">#REF!</definedName>
    <definedName name="C_01527">#REF!</definedName>
    <definedName name="C_01528">#REF!</definedName>
    <definedName name="C_01529">#REF!</definedName>
    <definedName name="C_01547">#REF!</definedName>
    <definedName name="C_01555">#REF!</definedName>
    <definedName name="C_01557">#REF!</definedName>
    <definedName name="C_01563">#REF!</definedName>
    <definedName name="C_01566">#REF!</definedName>
    <definedName name="C_01611">#REF!</definedName>
    <definedName name="C_01611G">#REF!</definedName>
    <definedName name="C_01633">#REF!</definedName>
    <definedName name="C_01634">#REF!</definedName>
    <definedName name="C_01635">#REF!</definedName>
    <definedName name="C_01685">#REF!</definedName>
    <definedName name="C_01686">#REF!</definedName>
    <definedName name="C_01697">#REF!</definedName>
    <definedName name="C_01714">#REF!</definedName>
    <definedName name="C_017143">#REF!</definedName>
    <definedName name="C_01715">#REF!</definedName>
    <definedName name="C_01719">#REF!</definedName>
    <definedName name="C_01731">#REF!</definedName>
    <definedName name="C_01733">#REF!</definedName>
    <definedName name="C_01734">#REF!</definedName>
    <definedName name="C_01736">#REF!</definedName>
    <definedName name="C_01757">#REF!</definedName>
    <definedName name="C_01765">#REF!</definedName>
    <definedName name="C_01776">#REF!</definedName>
    <definedName name="C_01777">#REF!</definedName>
    <definedName name="C_01804">#REF!</definedName>
    <definedName name="C_01805">#REF!</definedName>
    <definedName name="C_01810">#REF!</definedName>
    <definedName name="C_01811">#REF!</definedName>
    <definedName name="C_01832">#REF!</definedName>
    <definedName name="C_01837">#REF!</definedName>
    <definedName name="C_01841">#REF!</definedName>
    <definedName name="C_01842">#REF!</definedName>
    <definedName name="C_01843">#REF!</definedName>
    <definedName name="C_01844">#REF!</definedName>
    <definedName name="C_01845">#REF!</definedName>
    <definedName name="C_01846">#REF!</definedName>
    <definedName name="C_01847">#REF!</definedName>
    <definedName name="C_01866">#REF!</definedName>
    <definedName name="C_01867">#REF!</definedName>
    <definedName name="C_01876">#REF!</definedName>
    <definedName name="C_01877">#REF!</definedName>
    <definedName name="C_01879">#REF!</definedName>
    <definedName name="C_02097">#REF!</definedName>
    <definedName name="C_02098">#REF!</definedName>
    <definedName name="C_03005">#REF!</definedName>
    <definedName name="C_03059">#REF!</definedName>
    <definedName name="C_03065">#REF!</definedName>
    <definedName name="C_03115">#REF!</definedName>
    <definedName name="C_03116">#REF!</definedName>
    <definedName name="C_03123">#REF!</definedName>
    <definedName name="C_03124">#REF!</definedName>
    <definedName name="C_03130">#REF!</definedName>
    <definedName name="C_03132">#REF!</definedName>
    <definedName name="C_03133">#REF!</definedName>
    <definedName name="C_03134">#REF!</definedName>
    <definedName name="C_03135">#REF!</definedName>
    <definedName name="C_03136">#REF!</definedName>
    <definedName name="C_03137">#REF!</definedName>
    <definedName name="C_03141">#REF!</definedName>
    <definedName name="C_03144">#REF!</definedName>
    <definedName name="C_03145">#REF!</definedName>
    <definedName name="C_03146">#REF!</definedName>
    <definedName name="C_03147">#REF!</definedName>
    <definedName name="C_03148">#REF!</definedName>
    <definedName name="C_03149">#REF!</definedName>
    <definedName name="C_03150">#REF!</definedName>
    <definedName name="C_03151">#REF!</definedName>
    <definedName name="C_03175">#REF!</definedName>
    <definedName name="C_03177">#REF!</definedName>
    <definedName name="C_03179">#REF!</definedName>
    <definedName name="C_03181">#REF!</definedName>
    <definedName name="C_03203">#REF!</definedName>
    <definedName name="C_03205">#REF!</definedName>
    <definedName name="C_03218">#REF!</definedName>
    <definedName name="C_03241">#REF!</definedName>
    <definedName name="C_03248">#REF!</definedName>
    <definedName name="C_03310">#REF!</definedName>
    <definedName name="C_03311">#REF!</definedName>
    <definedName name="C_03312">#REF!</definedName>
    <definedName name="C_03313">#REF!</definedName>
    <definedName name="C_03327">#REF!</definedName>
    <definedName name="C_0736">#REF!</definedName>
    <definedName name="C_1460">#REF!</definedName>
    <definedName name="Cable_Gland_Adaptors">#REF!</definedName>
    <definedName name="Cal_Gas_Generators">#REF!</definedName>
    <definedName name="Cellarsafe">#REF!</definedName>
    <definedName name="CellarSafe_Spares">#REF!</definedName>
    <definedName name="Charger_assembly_00144">#REF!</definedName>
    <definedName name="CIRRUS_CO2">#REF!</definedName>
    <definedName name="CIRRUS_hydrocarbons">#REF!</definedName>
    <definedName name="Cirrus_Point_Infrared_Detector">#REF!</definedName>
    <definedName name="Cirrus_Spares">#REF!</definedName>
    <definedName name="Cirrus_Spares_I">#REF!</definedName>
    <definedName name="CNY">'[1]Pricing Only'!$C$16</definedName>
    <definedName name="Control_Panel_Spares">#REF!</definedName>
    <definedName name="cromag">#REF!</definedName>
    <definedName name="CS_Spares_I">#REF!</definedName>
    <definedName name="CurrencyFOS">#REF!</definedName>
    <definedName name="Custodian">#REF!</definedName>
    <definedName name="Custodian_and_CDL_I">#REF!</definedName>
    <definedName name="Custodian_and_CDL_Spares">#REF!</definedName>
    <definedName name="Custodian_CDL">#REF!</definedName>
    <definedName name="Custodian_Range">#REF!</definedName>
    <definedName name="DC0101_A_M">#REF!</definedName>
    <definedName name="DC0102_A_M">#REF!</definedName>
    <definedName name="DE_0108">#REF!</definedName>
    <definedName name="DE_0110">#REF!</definedName>
    <definedName name="DE_0111">#REF!</definedName>
    <definedName name="DE_0112">#REF!</definedName>
    <definedName name="DE_0113">#REF!</definedName>
    <definedName name="DE_0114">#REF!</definedName>
    <definedName name="DE_0115">#REF!</definedName>
    <definedName name="DE_0116">#REF!</definedName>
    <definedName name="de_0117">#REF!</definedName>
    <definedName name="DE_0118">#REF!</definedName>
    <definedName name="DE_0120">#REF!</definedName>
    <definedName name="DE_0128">#REF!</definedName>
    <definedName name="DE_0130">#REF!</definedName>
    <definedName name="DE_0131">#REF!</definedName>
    <definedName name="Detective_Transportable_Gas_Detector">#REF!</definedName>
    <definedName name="DI_11">#REF!</definedName>
    <definedName name="DI_11_I">#REF!</definedName>
    <definedName name="DI_11_Range">#REF!</definedName>
    <definedName name="Ditech_Range">#REF!</definedName>
    <definedName name="DM_0207">#REF!</definedName>
    <definedName name="DM_0420">#REF!</definedName>
    <definedName name="DM_0701">#REF!</definedName>
    <definedName name="DM_0702">#REF!</definedName>
    <definedName name="DTV_baseunit">#REF!</definedName>
    <definedName name="DTV_Spares">#REF!</definedName>
    <definedName name="DTV_Spares_I">#REF!</definedName>
    <definedName name="Duct_00027_D">#REF!</definedName>
    <definedName name="Duct_00088_D">#REF!</definedName>
    <definedName name="E_01008">#REF!</definedName>
    <definedName name="E_01060">#REF!</definedName>
    <definedName name="E_01070">#REF!</definedName>
    <definedName name="E_01088">#REF!</definedName>
    <definedName name="E_01104">#REF!</definedName>
    <definedName name="E_01153">#REF!</definedName>
    <definedName name="E_01182">#REF!</definedName>
    <definedName name="E_01196">#REF!</definedName>
    <definedName name="E_01197">#REF!</definedName>
    <definedName name="E_01222">#REF!</definedName>
    <definedName name="E_01229">#REF!</definedName>
    <definedName name="E_01330">#REF!</definedName>
    <definedName name="E_01344">#REF!</definedName>
    <definedName name="E_01383">#REF!</definedName>
    <definedName name="E_01451">#REF!</definedName>
    <definedName name="E_01488">#REF!</definedName>
    <definedName name="E_01535">#REF!</definedName>
    <definedName name="E_01536">#REF!</definedName>
    <definedName name="E_01537">#REF!</definedName>
    <definedName name="E_01552">#REF!</definedName>
    <definedName name="E_01553">#REF!</definedName>
    <definedName name="E_01643">#REF!</definedName>
    <definedName name="E_01688">#REF!</definedName>
    <definedName name="E_01764">#REF!</definedName>
    <definedName name="E_01774">#REF!</definedName>
    <definedName name="E_01775">#REF!</definedName>
    <definedName name="E_01800">#REF!</definedName>
    <definedName name="E_01821">#REF!</definedName>
    <definedName name="E_01839">#REF!</definedName>
    <definedName name="E_01840">#REF!</definedName>
    <definedName name="E_01841">#REF!</definedName>
    <definedName name="E_03550">#REF!</definedName>
    <definedName name="E_07394">#REF!</definedName>
    <definedName name="E_07397">#REF!</definedName>
    <definedName name="E_07612">#REF!</definedName>
    <definedName name="EikonTM_Range">#REF!</definedName>
    <definedName name="EL_2256">#REF!</definedName>
    <definedName name="EL_2259">#REF!</definedName>
    <definedName name="EL_2262">#REF!</definedName>
    <definedName name="EL_2265">#REF!</definedName>
    <definedName name="Electrochemical">#REF!</definedName>
    <definedName name="Electrochemical_I">#REF!</definedName>
    <definedName name="Electrochemical_sensors">#REF!</definedName>
    <definedName name="Equipment_DI_Reading">#REF!</definedName>
    <definedName name="Equipment_DI_Reading_I">#REF!</definedName>
    <definedName name="Equipment_Formerly_Manufactured_at_DI_Reading">#REF!</definedName>
    <definedName name="EUR">'[1]Pricing Only'!$C$15</definedName>
    <definedName name="ex">#REF!</definedName>
    <definedName name="exch">'[2]Discount currency'!$C$23</definedName>
    <definedName name="exchange">'[3]discount currency'!$D$5</definedName>
    <definedName name="Exchange_rate">#REF!</definedName>
    <definedName name="Exchange_Rate_Obsolete">#REF!</definedName>
    <definedName name="exchangeconfl">#REF!</definedName>
    <definedName name="exchangeFOS">#REF!</definedName>
    <definedName name="exchangeFS">#REF!</definedName>
    <definedName name="exchangeTGN">#REF!</definedName>
    <definedName name="exchPORTS">#REF!</definedName>
    <definedName name="ff">#REF!</definedName>
    <definedName name="Fire_Detectors">#REF!</definedName>
    <definedName name="Fixed_Detector_Spares">#REF!</definedName>
    <definedName name="Fixed_Detector_Spares_I">#REF!</definedName>
    <definedName name="Fixed_Detector_Spares_Obsolete">#REF!</definedName>
    <definedName name="Fixed_Detector_Spares_Obsolete_I">#REF!</definedName>
    <definedName name="Flame_Detectors">#REF!</definedName>
    <definedName name="Flamgard_4_20">#REF!</definedName>
    <definedName name="Flamgard_4_20_Index">#REF!</definedName>
    <definedName name="Flamgard_D">#REF!</definedName>
    <definedName name="Flamgard_EXE">#REF!</definedName>
    <definedName name="Flamgard_Flammable_Gas_Detector_Spares">#REF!</definedName>
    <definedName name="Flamgard_Flammable_Gas_Detector_Spares_I">#REF!</definedName>
    <definedName name="Flamgard_HT">#REF!</definedName>
    <definedName name="Flamgard_Plus">#REF!</definedName>
    <definedName name="Flamgard_Plus_Spares">#REF!</definedName>
    <definedName name="Flamgard_Plus_Spares_I">#REF!</definedName>
    <definedName name="Flammable_Gas_Detector_Spares">#REF!</definedName>
    <definedName name="Flammable_Gas_Detector_Spares_I">#REF!</definedName>
    <definedName name="Flamsafe___FOR_SAFE_AREA_ONLY">#REF!</definedName>
    <definedName name="FLP_0001">#REF!</definedName>
    <definedName name="FLP_0047">#REF!</definedName>
    <definedName name="FLP_Relays">#REF!</definedName>
    <definedName name="FS">#REF!</definedName>
    <definedName name="FS_I">#REF!</definedName>
    <definedName name="G_Range">#REF!</definedName>
    <definedName name="G_Range_I">#REF!</definedName>
    <definedName name="gas_57L">#REF!</definedName>
    <definedName name="Gasalarm">#REF!</definedName>
    <definedName name="Gasalarm_76GA__10_40A___10_40__Oxytone_850OX_79OX">#REF!</definedName>
    <definedName name="Gasalarm_84GA">#REF!</definedName>
    <definedName name="Gasalarm_84GA_I">#REF!</definedName>
    <definedName name="Gasalarm_I">#REF!</definedName>
    <definedName name="Gasflag">#REF!</definedName>
    <definedName name="Gaslink_Detector">#REF!</definedName>
    <definedName name="Gaslink_Detector_Spares">#REF!</definedName>
    <definedName name="Gaslink_I">#REF!</definedName>
    <definedName name="Gasman_I_Range">#REF!</definedName>
    <definedName name="Gasman_II_Range">#REF!</definedName>
    <definedName name="Gasman_II_Spares">#REF!</definedName>
    <definedName name="Gasman_II_Spares_I">#REF!</definedName>
    <definedName name="Gasman_Spares">#REF!</definedName>
    <definedName name="Gasman_Spares_I">#REF!</definedName>
    <definedName name="Gasmaster_Flameproof">#REF!</definedName>
    <definedName name="Gasmaster_Range">#REF!</definedName>
    <definedName name="Gasmaster_Spares">#REF!</definedName>
    <definedName name="Gasmaster_Spares_I">#REF!</definedName>
    <definedName name="Gasmonitor_Plus_Range">#REF!</definedName>
    <definedName name="Gaswarden">#REF!</definedName>
    <definedName name="Gaswarden_I">#REF!</definedName>
    <definedName name="Gazcal_Generators">#REF!</definedName>
    <definedName name="GM_Spares">#REF!</definedName>
    <definedName name="GM_Spares_I">#REF!</definedName>
    <definedName name="Hazardous_Area_Units">#REF!</definedName>
    <definedName name="I_103_L_Cans">#REF!</definedName>
    <definedName name="I_20_L_cans">#REF!</definedName>
    <definedName name="I_4_Wire">#REF!</definedName>
    <definedName name="I_57_L_cans">#REF!</definedName>
    <definedName name="I_Alarms_and_Indicators">#REF!</definedName>
    <definedName name="I_Autocalibrator">#REF!</definedName>
    <definedName name="I_cable_gland">#REF!</definedName>
    <definedName name="I_Cal_Gas_Generators">#REF!</definedName>
    <definedName name="I_Calibration_Gas_Generators">#REF!</definedName>
    <definedName name="I_call_points">#REF!</definedName>
    <definedName name="I_Cellarsafe">#REF!</definedName>
    <definedName name="I_Cirrus">#REF!</definedName>
    <definedName name="I_Control_Systems_for_Remote_Detectors">#REF!</definedName>
    <definedName name="I_Custodian_CDL">#REF!</definedName>
    <definedName name="I_Detective">#REF!</definedName>
    <definedName name="I_DI_11">#REF!</definedName>
    <definedName name="I_Ditech">#REF!</definedName>
    <definedName name="I_DTV">#REF!</definedName>
    <definedName name="I_Eikon">#REF!</definedName>
    <definedName name="I_Electrochemical">#REF!</definedName>
    <definedName name="I_Equipment_DI">#REF!</definedName>
    <definedName name="I_fire_detectors">#REF!</definedName>
    <definedName name="I_FL_4_20">#REF!</definedName>
    <definedName name="I_FL_D">#REF!</definedName>
    <definedName name="I_Fl_EXE">#REF!</definedName>
    <definedName name="I_Flame_detectors">#REF!</definedName>
    <definedName name="I_Flamsafe">#REF!</definedName>
    <definedName name="I_FLHT">#REF!</definedName>
    <definedName name="I_FLP">#REF!</definedName>
    <definedName name="I_G_range">#REF!</definedName>
    <definedName name="I_Gasalarm">#REF!</definedName>
    <definedName name="I_Gasalarm_76GA">#REF!</definedName>
    <definedName name="I_Gasflag">#REF!</definedName>
    <definedName name="I_Gaslink">#REF!</definedName>
    <definedName name="I_Gasman_spares">#REF!</definedName>
    <definedName name="I_Gasmaster">#REF!</definedName>
    <definedName name="I_Gasmaster_Flameproof">#REF!</definedName>
    <definedName name="I_Gasmonitor_Plus">#REF!</definedName>
    <definedName name="I_Gaswarden">#REF!</definedName>
    <definedName name="I_Gazcal_Generators">#REF!</definedName>
    <definedName name="I_GMI">#REF!</definedName>
    <definedName name="I_GMII">#REF!</definedName>
    <definedName name="I_Hazardous_Area_Units">#REF!</definedName>
    <definedName name="I_Nimbus">#REF!</definedName>
    <definedName name="I_Open_path">#REF!</definedName>
    <definedName name="I_Pellistor_TC">#REF!</definedName>
    <definedName name="I_Portable_Instruments">#REF!</definedName>
    <definedName name="I_Remote_Detectors">#REF!</definedName>
    <definedName name="I_Safe_Area_Units">#REF!</definedName>
    <definedName name="I_Safegard">#REF!</definedName>
    <definedName name="I_Sensors">#REF!</definedName>
    <definedName name="I_Spares_for_Obsolete_Bench_Style_Generator">#REF!</definedName>
    <definedName name="I_Spares_for_obsolete_Items">#REF!</definedName>
    <definedName name="I_Speciality_Gases">#REF!</definedName>
    <definedName name="I_Standard_Sampling_Units">#REF!</definedName>
    <definedName name="I_Status_indicators">#REF!</definedName>
    <definedName name="I_Status_Lights">#REF!</definedName>
    <definedName name="I_Sulphistor_Detector">#REF!</definedName>
    <definedName name="I_Test_Gases_and_Accessories">#REF!</definedName>
    <definedName name="I_Tetra">#REF!</definedName>
    <definedName name="I_Thermal_Conductivity_Detector">#REF!</definedName>
    <definedName name="I_Toximeter">#REF!</definedName>
    <definedName name="I_TPP">#REF!</definedName>
    <definedName name="I_TPP_IR">#REF!</definedName>
    <definedName name="I_Triple_84">#REF!</definedName>
    <definedName name="I_TXgard_D_and_HS_Flameproof_Toxic_Gas_Detector">#REF!</definedName>
    <definedName name="I_TXgard_IS">#REF!</definedName>
    <definedName name="I_TXgard_ISP">#REF!</definedName>
    <definedName name="I_TXgard_Plus">#REF!</definedName>
    <definedName name="I_Txsafe_Plus">#REF!</definedName>
    <definedName name="I_Viper">#REF!</definedName>
    <definedName name="I_Vortex">#REF!</definedName>
    <definedName name="I_Zener">#REF!</definedName>
    <definedName name="IR_CO2_2percent">#REF!</definedName>
    <definedName name="IR_CO2_5percent">#REF!</definedName>
    <definedName name="M_01127">#REF!</definedName>
    <definedName name="M_01401">#REF!</definedName>
    <definedName name="M_02049">#REF!</definedName>
    <definedName name="M_02096">#REF!</definedName>
    <definedName name="M_02118">#REF!</definedName>
    <definedName name="M_02118_inline_membrane_filter">#REF!</definedName>
    <definedName name="M_02125">#REF!</definedName>
    <definedName name="M_02196">#REF!</definedName>
    <definedName name="M_02197">#REF!</definedName>
    <definedName name="M_02250">#REF!</definedName>
    <definedName name="M_02281">#REF!</definedName>
    <definedName name="M_02285">#REF!</definedName>
    <definedName name="M_04001">#REF!</definedName>
    <definedName name="M_04032">#REF!</definedName>
    <definedName name="M_04072">#REF!</definedName>
    <definedName name="M_04109">#REF!</definedName>
    <definedName name="M_04111">#REF!</definedName>
    <definedName name="M_04112">#REF!</definedName>
    <definedName name="M_04161">#REF!</definedName>
    <definedName name="M_04431">#REF!</definedName>
    <definedName name="M_04502">#REF!</definedName>
    <definedName name="M_04682">#REF!</definedName>
    <definedName name="MA_1138">#REF!</definedName>
    <definedName name="Manual_Alarm_Call_Points">#REF!</definedName>
    <definedName name="Megitt_Al">#REF!</definedName>
    <definedName name="Megitt_SS">#REF!</definedName>
    <definedName name="Megitt_UVHTal">#REF!</definedName>
    <definedName name="Megitt_UVHTss">#REF!</definedName>
    <definedName name="Megitt_UVHTSTal">#REF!</definedName>
    <definedName name="Megitt_UVHTSTss">#REF!</definedName>
    <definedName name="Megitt_UVIRal">#REF!</definedName>
    <definedName name="Megitt_UVIRss">#REF!</definedName>
    <definedName name="Megitt_UVIRSTal">#REF!</definedName>
    <definedName name="Megitt_UVIRSTss">#REF!</definedName>
    <definedName name="Megitt_UVSTal">#REF!</definedName>
    <definedName name="Megitt_UVSTss">#REF!</definedName>
    <definedName name="MIS_26003">#REF!</definedName>
    <definedName name="Nimbus">#REF!</definedName>
    <definedName name="Nimbus_Point_Infrared_Detector">#REF!</definedName>
    <definedName name="Obsolete_Spares">#REF!</definedName>
    <definedName name="Open_Path_Detectors">#REF!</definedName>
    <definedName name="Open_Path_Detectors_I">#REF!</definedName>
    <definedName name="OXP_0001">#REF!</definedName>
    <definedName name="OXP_0025">#REF!</definedName>
    <definedName name="Pellistor_TC_Sensor">#REF!</definedName>
    <definedName name="Pellistor_TC_Sensors">#REF!</definedName>
    <definedName name="Pellistor_TC_Sensors_I">#REF!</definedName>
    <definedName name="Pellistor_Thermal_Conductivity">#REF!</definedName>
    <definedName name="Port_Spares_I">#REF!</definedName>
    <definedName name="Portable_Spares">#REF!</definedName>
    <definedName name="pressure_regulator_C03129">#REF!</definedName>
    <definedName name="price">#REF!</definedName>
    <definedName name="Price_List_Issue">#REF!</definedName>
    <definedName name="S_01023">#REF!</definedName>
    <definedName name="S_01023_charging_lead">#REF!</definedName>
    <definedName name="S_01053">#REF!</definedName>
    <definedName name="S_01088">#REF!</definedName>
    <definedName name="S_01089">#REF!</definedName>
    <definedName name="S_011024">#REF!</definedName>
    <definedName name="S_011030">#REF!</definedName>
    <definedName name="S_011219">#REF!</definedName>
    <definedName name="S_01122">#REF!</definedName>
    <definedName name="S_01123">#REF!</definedName>
    <definedName name="S_011316">#REF!</definedName>
    <definedName name="S_011317">#REF!</definedName>
    <definedName name="S_011318">#REF!</definedName>
    <definedName name="S_011319">#REF!</definedName>
    <definedName name="S_011320">#REF!</definedName>
    <definedName name="S_011321">#REF!</definedName>
    <definedName name="S_011322">#REF!</definedName>
    <definedName name="S_011323">#REF!</definedName>
    <definedName name="S_011363">#REF!</definedName>
    <definedName name="S_011364">#REF!</definedName>
    <definedName name="S_011366">#REF!</definedName>
    <definedName name="S_011367">#REF!</definedName>
    <definedName name="S_011368">#REF!</definedName>
    <definedName name="S_011369">#REF!</definedName>
    <definedName name="S_011370">#REF!</definedName>
    <definedName name="S_011371">#REF!</definedName>
    <definedName name="S_011375">#REF!</definedName>
    <definedName name="S_01145">#REF!</definedName>
    <definedName name="S_011474">#REF!</definedName>
    <definedName name="S_01151">#REF!</definedName>
    <definedName name="S_01173">#REF!</definedName>
    <definedName name="S_01176">#REF!</definedName>
    <definedName name="S_01180">#REF!</definedName>
    <definedName name="S_01182">#REF!</definedName>
    <definedName name="S_01187">#REF!</definedName>
    <definedName name="S_01188">#REF!</definedName>
    <definedName name="S_01214">#REF!</definedName>
    <definedName name="S_01217">#REF!</definedName>
    <definedName name="S_01218">#REF!</definedName>
    <definedName name="S_01238">#REF!</definedName>
    <definedName name="S_01240">#REF!</definedName>
    <definedName name="S_01241">#REF!</definedName>
    <definedName name="S_01242">#REF!</definedName>
    <definedName name="S_01243">#REF!</definedName>
    <definedName name="S_01244">#REF!</definedName>
    <definedName name="S_01245">#REF!</definedName>
    <definedName name="S_01248">#REF!</definedName>
    <definedName name="S_01250">#REF!</definedName>
    <definedName name="S_01251">#REF!</definedName>
    <definedName name="S_01252">#REF!</definedName>
    <definedName name="S_01253">#REF!</definedName>
    <definedName name="S_01254">#REF!</definedName>
    <definedName name="S_01423">#REF!</definedName>
    <definedName name="S_01724">#REF!</definedName>
    <definedName name="S_01725">#REF!</definedName>
    <definedName name="S_01726">#REF!</definedName>
    <definedName name="S_01727">#REF!</definedName>
    <definedName name="S_01728">#REF!</definedName>
    <definedName name="S_01729">#REF!</definedName>
    <definedName name="S_01730">#REF!</definedName>
    <definedName name="S_01788">#REF!</definedName>
    <definedName name="S_01829">#REF!</definedName>
    <definedName name="S_01832">#REF!</definedName>
    <definedName name="S_01846">#REF!</definedName>
    <definedName name="S_01847">#REF!</definedName>
    <definedName name="S_01852">#REF!</definedName>
    <definedName name="S_01871">#REF!</definedName>
    <definedName name="S_01892">#REF!</definedName>
    <definedName name="S_01935">#REF!</definedName>
    <definedName name="S_01937">#REF!</definedName>
    <definedName name="S_01939">#REF!</definedName>
    <definedName name="S_01983">#REF!</definedName>
    <definedName name="Safe_Area_Units">#REF!</definedName>
    <definedName name="Safegard_II_Personal_CO2_Monitor">#REF!</definedName>
    <definedName name="Section_A___Portable_Instruments">#REF!</definedName>
    <definedName name="Section_A2_Portable_Spares">#REF!</definedName>
    <definedName name="Section_B___Control_Systems_for_Remote_Detectors">#REF!</definedName>
    <definedName name="Section_C___Remote_Detectors">#REF!</definedName>
    <definedName name="Section_D___Alarms_and_Indicators">#REF!</definedName>
    <definedName name="Section_E___Standard_Sampling_Units">#REF!</definedName>
    <definedName name="Section_E1_Sensors">#REF!</definedName>
    <definedName name="Section_F___Test_Gases_and_Accessories">#REF!</definedName>
    <definedName name="Section_G___Calibration_Gas_Generators">#REF!</definedName>
    <definedName name="Section_H___Spares_for_Obsolete_Items">#REF!</definedName>
    <definedName name="Section_I___Sensors">#REF!</definedName>
    <definedName name="Sensors_I">#REF!</definedName>
    <definedName name="Spare_Parts_for_Status_Lights__C01257__C01262__C01263___C01282">#REF!</definedName>
    <definedName name="Spares_Exchange_rate">#REF!</definedName>
    <definedName name="Spares_for_Obsolete_Bench_Style_Generator_C02020">#REF!</definedName>
    <definedName name="speciality_gas_58L">#REF!</definedName>
    <definedName name="Speciality_Gases___58L_Cans">#REF!</definedName>
    <definedName name="Spectrex_20L">#REF!</definedName>
    <definedName name="Spectrex_20LB">#REF!</definedName>
    <definedName name="Spectrex_20U">#REF!</definedName>
    <definedName name="Spectrex_20UB">#REF!</definedName>
    <definedName name="Spectrex_IR20R">#REF!</definedName>
    <definedName name="Spectrex_TripleIR">#REF!</definedName>
    <definedName name="Status_Indicators">#REF!</definedName>
    <definedName name="Status_Lights">#REF!</definedName>
    <definedName name="Status_Lights_I">#REF!</definedName>
    <definedName name="std_gas">#REF!</definedName>
    <definedName name="std_gas_103L">#REF!</definedName>
    <definedName name="std_speciality_gas">#REF!</definedName>
    <definedName name="Sulphistor_Detector_Spares">#REF!</definedName>
    <definedName name="Sulphistor_Gas_Detector__to_Detect_Hydrogen_Sulphide_with_Ditech_DI11">#REF!</definedName>
    <definedName name="SUP_0001">#REF!</definedName>
    <definedName name="SUP_0010">#REF!</definedName>
    <definedName name="sym">#REF!</definedName>
    <definedName name="symFOS">#REF!</definedName>
    <definedName name="symFS">#REF!</definedName>
    <definedName name="symSPorts">#REF!</definedName>
    <definedName name="symTGN">#REF!</definedName>
    <definedName name="T_2gas">#REF!</definedName>
    <definedName name="T_3gas">#REF!</definedName>
    <definedName name="T_4gas">#REF!</definedName>
    <definedName name="T_butane">#REF!</definedName>
    <definedName name="T_Cl2">#REF!</definedName>
    <definedName name="T_co">#REF!</definedName>
    <definedName name="T_ethylene">#REF!</definedName>
    <definedName name="T_FL2">#REF!</definedName>
    <definedName name="T_H2S">#REF!</definedName>
    <definedName name="T_HCN">#REF!</definedName>
    <definedName name="T_HF3">#REF!</definedName>
    <definedName name="T_hydrogen_LEL">#REF!</definedName>
    <definedName name="T_hydrogen_tx">#REF!</definedName>
    <definedName name="T_methane">#REF!</definedName>
    <definedName name="T_NH3_1000ppm">#REF!</definedName>
    <definedName name="T_NH3_50ppm">#REF!</definedName>
    <definedName name="T_NO2">#REF!</definedName>
    <definedName name="T_NO2_10ppm">#REF!</definedName>
    <definedName name="T_NO2_20ppm">#REF!</definedName>
    <definedName name="T_oxygen">#REF!</definedName>
    <definedName name="T_ozone">#REF!</definedName>
    <definedName name="T_pentane">#REF!</definedName>
    <definedName name="T_PH3">#REF!</definedName>
    <definedName name="T_propane">#REF!</definedName>
    <definedName name="T_pumped">#REF!</definedName>
    <definedName name="T_SO2">#REF!</definedName>
    <definedName name="TCgard_Spares">#REF!</definedName>
    <definedName name="TCgard_Spares_I">#REF!</definedName>
    <definedName name="Tetra_Main">#REF!</definedName>
    <definedName name="Tetra_only">#REF!</definedName>
    <definedName name="Tetra_Spares">#REF!</definedName>
    <definedName name="Tetra_Spares_I">#REF!</definedName>
    <definedName name="Thermal_Conductivity_Detectors___4_20_mA_outputs___certified_Exd__IIB">#REF!</definedName>
    <definedName name="Toximeter">#REF!</definedName>
    <definedName name="Toximeter_88TX__Oximeter_88OX">#REF!</definedName>
    <definedName name="Toximeter_I">#REF!</definedName>
    <definedName name="TPP_pumpedbaseunit">#REF!</definedName>
    <definedName name="TPP_Spares">#REF!</definedName>
    <definedName name="TPP_Spares_I">#REF!</definedName>
    <definedName name="TPP_stdbaseunit">#REF!</definedName>
    <definedName name="Triple_84TR__Dual_84DL">#REF!</definedName>
    <definedName name="Triple_84TR_Dual_84DL">#REF!</definedName>
    <definedName name="Triple_84TR_Dual_84DL_I">#REF!</definedName>
    <definedName name="Triple_Plus__IR">#REF!</definedName>
    <definedName name="Triple_Plus__Range">#REF!</definedName>
    <definedName name="Triple_Plus_IR">#REF!</definedName>
    <definedName name="Triple_Plus_IR_I">#REF!</definedName>
    <definedName name="TXgard_D_and_HS_Flameproof_Toxic_Gas_Detectors">#REF!</definedName>
    <definedName name="TXgard_D_and_HS_Spares">#REF!</definedName>
    <definedName name="TXgard_D_and_HS_Spares_I">#REF!</definedName>
    <definedName name="TXgard_D_and_Plus_Sensors_I">#REF!</definedName>
    <definedName name="TXgard_D_and_TXgard_Plus_Sensors">#REF!</definedName>
    <definedName name="TXgard_IS__TOXIC_GAS_DETECTORS">#REF!</definedName>
    <definedName name="TXgard_IS_Intrinsically_Safe_Detector">#REF!</definedName>
    <definedName name="TXgard_IS_Plus">#REF!</definedName>
    <definedName name="TXgard_IS_Plus_Spares">#REF!</definedName>
    <definedName name="TXgard_IS_Plus_Spares_I">#REF!</definedName>
    <definedName name="TXgard_IS_Spare_Sensor_Assemblies">#REF!</definedName>
    <definedName name="TXgard_IS_Spare_Sensors_I">#REF!</definedName>
    <definedName name="TXgard_IS_Spares">#REF!</definedName>
    <definedName name="TXgard_IS_Spares_I">#REF!</definedName>
    <definedName name="TXgard_Plus_Spares">#REF!</definedName>
    <definedName name="TXgard_Plus_Spares_I">#REF!</definedName>
    <definedName name="TXgard_Plus_Toxic_Gas_Detectors">#REF!</definedName>
    <definedName name="TXP_0002">#REF!</definedName>
    <definedName name="TXP_0005">#REF!</definedName>
    <definedName name="TXP_0007">#REF!</definedName>
    <definedName name="TXP_0041">#REF!</definedName>
    <definedName name="TXP_0042">#REF!</definedName>
    <definedName name="TXP_0043">#REF!</definedName>
    <definedName name="TXP_0080">#REF!</definedName>
    <definedName name="TXP_AM_analogue">#REF!</definedName>
    <definedName name="TXP_AM_relay">#REF!</definedName>
    <definedName name="TXP_CO_analogue">#REF!</definedName>
    <definedName name="TXP_CO_relay">#REF!</definedName>
    <definedName name="TXP_HS_analogue">#REF!</definedName>
    <definedName name="TXP_HS_relay">#REF!</definedName>
    <definedName name="TXP_SU_analogue">#REF!</definedName>
    <definedName name="TXsafe_Plus_Toxic_Gas_Detectors___SAFE_AREA_USE_ONLY">#REF!</definedName>
    <definedName name="USD">'[1]Pricing Only'!$C$14</definedName>
    <definedName name="Viper">#REF!</definedName>
    <definedName name="Vortex">#REF!</definedName>
    <definedName name="Vortex_Range">#REF!</definedName>
    <definedName name="VX_Spares">#REF!</definedName>
    <definedName name="VX_Spares_I">#REF!</definedName>
    <definedName name="www">#REF!</definedName>
    <definedName name="XX">#REF!</definedName>
    <definedName name="_xlnm.Print_Area" localSheetId="1">'İskonto Planı'!$A$1:$G$37</definedName>
    <definedName name="_xlnm.Print_Area" localSheetId="0">'Ön Kapak'!$A$1:$G$36</definedName>
    <definedName name="_xlnm.Print_Area" localSheetId="2">'Prosense Yazılım'!$A$1:$G$50</definedName>
    <definedName name="Zener_Barriers___Galvanic_Isolator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0" i="4" l="1"/>
  <c r="E49" i="4"/>
  <c r="E48" i="4"/>
  <c r="E47" i="4"/>
  <c r="E46" i="4"/>
  <c r="E45" i="4"/>
  <c r="E32" i="4"/>
  <c r="E31" i="4"/>
  <c r="E30" i="4"/>
  <c r="E29" i="4"/>
  <c r="E28" i="4"/>
  <c r="E27" i="4"/>
  <c r="E26" i="4"/>
  <c r="F50" i="4"/>
  <c r="F49" i="4"/>
  <c r="F48" i="4"/>
  <c r="F47" i="4"/>
  <c r="F46" i="4"/>
  <c r="F45" i="4"/>
  <c r="F33" i="4" l="1"/>
  <c r="F32" i="4"/>
  <c r="F31" i="4"/>
  <c r="F30" i="4"/>
  <c r="F29" i="4"/>
  <c r="F28" i="4"/>
  <c r="F27" i="4"/>
  <c r="F26" i="4"/>
</calcChain>
</file>

<file path=xl/sharedStrings.xml><?xml version="1.0" encoding="utf-8"?>
<sst xmlns="http://schemas.openxmlformats.org/spreadsheetml/2006/main" count="89" uniqueCount="64">
  <si>
    <t>Prosense Teknoloji Sanayi Ananom Sirketi
Cumhuriyet Mah. Mermer Sok. No: 16/1, 34876, Kartal, Istanbul
T: +90 (216) 306 77 88  |  F: +90 (216) 473 81 29
www.prosense.com.tr | info@prosense.com.tr</t>
  </si>
  <si>
    <t>Prosense</t>
  </si>
  <si>
    <t>PP</t>
  </si>
  <si>
    <t>PF</t>
  </si>
  <si>
    <t>SP</t>
  </si>
  <si>
    <t>Prosense Parking</t>
  </si>
  <si>
    <t>PC</t>
  </si>
  <si>
    <t>Net</t>
  </si>
  <si>
    <t>NT</t>
  </si>
  <si>
    <t>FS</t>
  </si>
  <si>
    <t>€</t>
  </si>
  <si>
    <t>$</t>
  </si>
  <si>
    <t>£</t>
  </si>
  <si>
    <t>₺</t>
  </si>
  <si>
    <t>No</t>
  </si>
  <si>
    <t>S-PVSX</t>
  </si>
  <si>
    <t>S-MCX004</t>
  </si>
  <si>
    <t>S-MCX008</t>
  </si>
  <si>
    <t>S-MCX032</t>
  </si>
  <si>
    <t>S-MCX064</t>
  </si>
  <si>
    <t>S-MCX128</t>
  </si>
  <si>
    <t>S-MCX</t>
  </si>
  <si>
    <t>S-SETX</t>
  </si>
  <si>
    <t>PROX-050</t>
  </si>
  <si>
    <t>PROX-100</t>
  </si>
  <si>
    <t>PROX-250</t>
  </si>
  <si>
    <t>PROX-500</t>
  </si>
  <si>
    <t>PROX-1000</t>
  </si>
  <si>
    <t>PROX-EDU</t>
  </si>
  <si>
    <r>
      <t xml:space="preserve">2025 FİYAT LİSTESİ
</t>
    </r>
    <r>
      <rPr>
        <b/>
        <i/>
        <sz val="12"/>
        <rFont val="Arial"/>
        <family val="2"/>
        <charset val="162"/>
      </rPr>
      <t>31.12.2025 Tarihine Kadar Geçerlidir.</t>
    </r>
  </si>
  <si>
    <t>İSKONTO PLANI</t>
  </si>
  <si>
    <t>Açıklama</t>
  </si>
  <si>
    <t>Diğer Ürünler</t>
  </si>
  <si>
    <t>Projeler</t>
  </si>
  <si>
    <t>Bize Danışınız</t>
  </si>
  <si>
    <t>İskonto Kodu</t>
  </si>
  <si>
    <t>İskonto Oranı</t>
  </si>
  <si>
    <t>Döviz Birimi</t>
  </si>
  <si>
    <t>Tüm fiyatlarımız EXW cinsinden verilmiştir. KDV ve kargo ücretleri dahil değildir. İstisnai durumlar olabilmektedir fakat bu tarz durumlar için gereken adet, standart olmayan bir cihazın kullanılacak sisteme uygunluğu, kalibrasyon prosedürleri ve ortaya çıkabilecek olası teknik sorunlar dikkate alınmalıdır.
Prosense hüküm ve koşullarına tabidir.
Prosense ürünün tasarımını veya teknik özelliklerini önceden bildirimde bulunmaksızın değiştirme hakkını saklı tutar</t>
  </si>
  <si>
    <t>Bizimle İletişime Geçin
satis@prosense.com.tr</t>
  </si>
  <si>
    <t>50 Adet Kalibrasyon Kapasiteli Prosense Kalibrasyon Yazılımı, 5 PC</t>
  </si>
  <si>
    <t>100 Adet Kalibrasyon Kapasiteli Prosense Kalibrasyon Yazılımı, 5 PC</t>
  </si>
  <si>
    <t>250 Adet Kalibrasyon Kapasiteli Prosense Kalibrasyon Yazılımı, 5 PC</t>
  </si>
  <si>
    <t>500 Adet Kalibrasyon Kapasiteli Prosense Kalibrasyon Yazılımı, 5 PC</t>
  </si>
  <si>
    <t>1000 Adet Kalibrasyon Kapasiteli Prosense Kalibrasyon Yazılımı, 5 PC</t>
  </si>
  <si>
    <t>Kişi Bazlı Kalibrasyon Yazılım Eğitimi, 1 Yıllık Sertifika</t>
  </si>
  <si>
    <t>Ürün Kodu</t>
  </si>
  <si>
    <t>Liste Fiyatı</t>
  </si>
  <si>
    <t>Bayi Fiyatı</t>
  </si>
  <si>
    <t>İndirim Oranı</t>
  </si>
  <si>
    <t>İndirim Kodu</t>
  </si>
  <si>
    <t>S-DPX için Lokal Harita İzleme ve Log Yazılımı, 1 Kullanıcı</t>
  </si>
  <si>
    <t>S-DPX004 için Bulut İzleme ve Log Yazılımı, 1 Yıl</t>
  </si>
  <si>
    <t>S-DPX008 için Bulut İzleme ve Log Yazılımı, 1 Yıl</t>
  </si>
  <si>
    <t>S-DPX032 için Bulut İzleme ve Log Yazılımı, 1 Yıl</t>
  </si>
  <si>
    <t>S-DPX064 için Bulut İzleme ve Log Yazılımı, 1 Yıl</t>
  </si>
  <si>
    <t>S-DPX128 için Bulut İzleme ve Log Yazılımı, 1 Yıl</t>
  </si>
  <si>
    <t>S-DPX Karma için Bulut İzleme ve Log Yazılımı, 1 Yıl</t>
  </si>
  <si>
    <t>DPX Programlama ve Devreye Alma Yazılımı</t>
  </si>
  <si>
    <t>PROSENSE BULUT, VERİ TOPLAMA, VE KALİBRASYON YAZILIMI</t>
  </si>
  <si>
    <t>Sorularınız ve daha detaylı bilgi almak için bizimle iletişime geçebilirsiniz.</t>
  </si>
  <si>
    <t>PDM SERVİS VE KALİBRASYON YAZILIMI</t>
  </si>
  <si>
    <r>
      <t xml:space="preserve">Prosense bünyesinde bulunan gaz kontrol sistemlerinin yanı sıra yazılım çözümleriyle de sistemleri daha güçlü şekilde sunmaktadır.
</t>
    </r>
    <r>
      <rPr>
        <b/>
        <sz val="14"/>
        <color rgb="FF000000"/>
        <rFont val="Arial"/>
        <family val="2"/>
        <charset val="162"/>
      </rPr>
      <t xml:space="preserve">P-PVSX: </t>
    </r>
    <r>
      <rPr>
        <sz val="14"/>
        <color indexed="8"/>
        <rFont val="Arial"/>
        <family val="2"/>
      </rPr>
      <t xml:space="preserve">Kullanıcıların yerel ağ tabanlı gerçek zamanlı gözlem, veri kaydı, analiz ve raporlama yapmasına olanak veren bir yazılımdır. Bu sistemde, DPX kontrol panelinden toplanan veri, yerel ağa bağlı olan bir bilgisayarda depolanır.
</t>
    </r>
    <r>
      <rPr>
        <b/>
        <sz val="14"/>
        <color rgb="FF000000"/>
        <rFont val="Arial"/>
        <family val="2"/>
        <charset val="162"/>
      </rPr>
      <t>P-MCX:</t>
    </r>
    <r>
      <rPr>
        <sz val="14"/>
        <color indexed="8"/>
        <rFont val="Arial"/>
        <family val="2"/>
      </rPr>
      <t xml:space="preserve"> Prosense Safety Cloud, birden fazla tesisi bulunan ve gaz algılama sistemlerini tek merkezden gerçek zamanlı olarak izlemeyi talep eden kullanıcılar için tasarlanmıştır. Kullanıcılar, dünyanın herhangi bir konumundan gerçek zamanlı ölçümlerle, sistemin durumunu takip edebilir ve raporlama yapabilir.  
</t>
    </r>
    <r>
      <rPr>
        <b/>
        <sz val="14"/>
        <color rgb="FF000000"/>
        <rFont val="Arial"/>
        <family val="2"/>
        <charset val="162"/>
      </rPr>
      <t>S-SETX:</t>
    </r>
    <r>
      <rPr>
        <sz val="14"/>
        <color indexed="8"/>
        <rFont val="Arial"/>
        <family val="2"/>
      </rPr>
      <t xml:space="preserve"> Sistemlerini hızlı bir şekilde devreye almak isteyen kullanıcılarımız için tasarlanan bu yazılımda sistem yapılandırmalarını kaydetmek ve aynı sistem ya da senaryolarını birden fazla tesiste uygulamak mümkündür.
</t>
    </r>
  </si>
  <si>
    <r>
      <rPr>
        <b/>
        <sz val="14"/>
        <color rgb="FF000000"/>
        <rFont val="Arial"/>
        <family val="2"/>
        <charset val="162"/>
      </rPr>
      <t>Prosense Device Manager(PDM):</t>
    </r>
    <r>
      <rPr>
        <sz val="14"/>
        <color rgb="FF000000"/>
        <rFont val="Arial"/>
        <family val="2"/>
        <charset val="162"/>
      </rPr>
      <t xml:space="preserve"> PDM yazılımı, Prosense partnerlerine özel olarak geliştirilmiş bir yazılımdır. Prosense dedektörleriyle Modbus RS485 protoklü ile haberleşen bu yazılımla birlikte kullanıcılar, dedektörlerin tüm elektriksel parametrelerine erişebilir, standart olarak yapılamayan özelleştirme ve ayarlamalar yapabilir. 
Bununla birlikte, PDM yazılımı kullanıcıların üretici standartlarına uygun kalibrasyon yapmalarına olanak tanıyan bir işlev sunmaktadır. Ayrıca yeni kalibrasyon sertifikalarının kendi şirket adı ve logosu ile yazdırması da mümkündür.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</si>
</sst>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_-&quot;£&quot;* #,##0.00_-;\-&quot;£&quot;* #,##0.00_-;_-&quot;£&quot;* &quot;-&quot;??_-;_-@_-"/>
    <numFmt numFmtId="166" formatCode="&quot;£&quot;#,##0.00"/>
    <numFmt numFmtId="167" formatCode="_-[$€-2]\ * #,##0.00_-;\-[$€-2]\ * #,##0.00_-;_-[$€-2]\ * &quot;-&quot;??_-;_-@_-"/>
  </numFmts>
  <fonts count="34" x14ac:knownFonts="1">
    <font>
      <sz val="11"/>
      <color theme="1"/>
      <name val="Calibri"/>
      <family val="2"/>
      <scheme val="minor"/>
    </font>
    <font>
      <b/>
      <sz val="14"/>
      <color theme="0"/>
      <name val="Arial"/>
      <family val="2"/>
    </font>
    <font>
      <sz val="16"/>
      <color theme="1"/>
      <name val="Calibri"/>
      <family val="2"/>
      <scheme val="minor"/>
    </font>
    <font>
      <b/>
      <sz val="11"/>
      <name val="Arial"/>
      <family val="2"/>
    </font>
    <font>
      <b/>
      <sz val="11"/>
      <color theme="0"/>
      <name val="Arial"/>
      <family val="2"/>
    </font>
    <font>
      <sz val="11"/>
      <color theme="1"/>
      <name val="Arial"/>
      <family val="2"/>
      <charset val="162"/>
    </font>
    <font>
      <sz val="11"/>
      <color theme="1"/>
      <name val="Arial"/>
      <family val="2"/>
    </font>
    <font>
      <sz val="11"/>
      <color theme="9"/>
      <name val="Arial"/>
      <family val="2"/>
    </font>
    <font>
      <sz val="12"/>
      <name val="Arial"/>
      <family val="2"/>
    </font>
    <font>
      <sz val="11"/>
      <name val="Arial"/>
      <family val="2"/>
    </font>
    <font>
      <b/>
      <sz val="12"/>
      <name val="Arial"/>
      <family val="2"/>
    </font>
    <font>
      <b/>
      <i/>
      <sz val="12"/>
      <name val="Arial"/>
      <family val="2"/>
      <charset val="162"/>
    </font>
    <font>
      <i/>
      <sz val="11"/>
      <color theme="0" tint="-0.249977111117893"/>
      <name val="Arial"/>
      <family val="2"/>
      <charset val="162"/>
    </font>
    <font>
      <b/>
      <sz val="18"/>
      <color theme="0"/>
      <name val="Arial"/>
      <family val="2"/>
    </font>
    <font>
      <b/>
      <sz val="11"/>
      <color theme="1"/>
      <name val="Arial"/>
      <family val="2"/>
    </font>
    <font>
      <sz val="12"/>
      <color theme="1"/>
      <name val="Arial"/>
      <family val="2"/>
    </font>
    <font>
      <sz val="11"/>
      <color indexed="8"/>
      <name val="Calibri"/>
      <family val="2"/>
    </font>
    <font>
      <b/>
      <sz val="14"/>
      <color indexed="8"/>
      <name val="Arial"/>
      <family val="2"/>
    </font>
    <font>
      <b/>
      <sz val="16"/>
      <color indexed="9"/>
      <name val="Arial"/>
      <family val="2"/>
    </font>
    <font>
      <sz val="20"/>
      <color indexed="8"/>
      <name val="Arial Narrow"/>
      <family val="2"/>
    </font>
    <font>
      <sz val="11"/>
      <color indexed="8"/>
      <name val="Arial"/>
      <family val="2"/>
    </font>
    <font>
      <sz val="11"/>
      <color indexed="8"/>
      <name val="Arial Narrow"/>
      <family val="2"/>
    </font>
    <font>
      <sz val="11"/>
      <color theme="1"/>
      <name val="Arial Narrow"/>
      <family val="2"/>
    </font>
    <font>
      <sz val="14"/>
      <color indexed="8"/>
      <name val="Arial"/>
      <family val="2"/>
    </font>
    <font>
      <b/>
      <sz val="14"/>
      <color rgb="FF000000"/>
      <name val="Arial"/>
      <family val="2"/>
      <charset val="162"/>
    </font>
    <font>
      <b/>
      <u/>
      <sz val="14"/>
      <color indexed="8"/>
      <name val="Arial"/>
      <family val="2"/>
      <charset val="162"/>
    </font>
    <font>
      <b/>
      <sz val="10"/>
      <color rgb="FF92D050"/>
      <name val="Arial"/>
      <family val="2"/>
    </font>
    <font>
      <sz val="10"/>
      <color indexed="8"/>
      <name val="Arial"/>
      <family val="2"/>
    </font>
    <font>
      <sz val="10"/>
      <name val="Arial"/>
      <family val="2"/>
    </font>
    <font>
      <sz val="11"/>
      <color theme="1"/>
      <name val="Calibri"/>
      <family val="2"/>
      <scheme val="minor"/>
    </font>
    <font>
      <b/>
      <sz val="18"/>
      <color indexed="9"/>
      <name val="Arial"/>
      <family val="2"/>
    </font>
    <font>
      <b/>
      <sz val="12"/>
      <color theme="0"/>
      <name val="Arial"/>
      <family val="2"/>
    </font>
    <font>
      <sz val="14"/>
      <color rgb="FF000000"/>
      <name val="Arial"/>
      <family val="2"/>
      <charset val="162"/>
    </font>
    <font>
      <sz val="14"/>
      <color indexed="8"/>
      <name val="Arial"/>
      <family val="2"/>
      <charset val="16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theme="0"/>
        <bgColor indexed="9"/>
      </patternFill>
    </fill>
    <fill>
      <patternFill patternType="solid">
        <fgColor indexed="9"/>
        <bgColor indexed="9"/>
      </patternFill>
    </fill>
  </fills>
  <borders count="21">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dotted">
        <color auto="1"/>
      </left>
      <right style="dotted">
        <color auto="1"/>
      </right>
      <top style="thin">
        <color auto="1"/>
      </top>
      <bottom style="thin">
        <color auto="1"/>
      </bottom>
      <diagonal/>
    </border>
    <border>
      <left style="dotted">
        <color auto="1"/>
      </left>
      <right/>
      <top style="thin">
        <color auto="1"/>
      </top>
      <bottom style="thin">
        <color auto="1"/>
      </bottom>
      <diagonal/>
    </border>
    <border>
      <left/>
      <right/>
      <top/>
      <bottom style="thin">
        <color auto="1"/>
      </bottom>
      <diagonal/>
    </border>
  </borders>
  <cellStyleXfs count="7">
    <xf numFmtId="0" fontId="0" fillId="0" borderId="0"/>
    <xf numFmtId="9" fontId="16" fillId="0" borderId="0" applyFont="0" applyFill="0" applyBorder="0" applyAlignment="0" applyProtection="0"/>
    <xf numFmtId="0" fontId="17" fillId="0" borderId="0" applyNumberFormat="0" applyFill="0" applyBorder="0" applyAlignment="0" applyProtection="0">
      <alignment vertical="top"/>
      <protection locked="0"/>
    </xf>
    <xf numFmtId="165" fontId="16" fillId="0" borderId="0" applyFont="0" applyFill="0" applyBorder="0" applyAlignment="0" applyProtection="0"/>
    <xf numFmtId="0" fontId="28" fillId="0" borderId="0"/>
    <xf numFmtId="0" fontId="28" fillId="0" borderId="0"/>
    <xf numFmtId="9" fontId="29" fillId="0" borderId="0" applyFont="0" applyFill="0" applyBorder="0" applyAlignment="0" applyProtection="0"/>
  </cellStyleXfs>
  <cellXfs count="105">
    <xf numFmtId="0" fontId="0" fillId="0" borderId="0" xfId="0"/>
    <xf numFmtId="0" fontId="1" fillId="0" borderId="0" xfId="0" applyFont="1" applyAlignment="1">
      <alignment vertical="center"/>
    </xf>
    <xf numFmtId="0" fontId="2" fillId="0" borderId="0" xfId="0" applyFont="1" applyAlignment="1">
      <alignment vertical="top"/>
    </xf>
    <xf numFmtId="0" fontId="3" fillId="2" borderId="0" xfId="0" applyFont="1" applyFill="1"/>
    <xf numFmtId="0" fontId="4" fillId="2" borderId="0" xfId="0" applyFont="1" applyFill="1"/>
    <xf numFmtId="0" fontId="5" fillId="0" borderId="0" xfId="0" applyFont="1" applyAlignment="1">
      <alignment vertical="top" wrapText="1"/>
    </xf>
    <xf numFmtId="0" fontId="6" fillId="0" borderId="0" xfId="0" applyFont="1" applyAlignment="1">
      <alignment vertical="top" wrapText="1"/>
    </xf>
    <xf numFmtId="0" fontId="1" fillId="0" borderId="0" xfId="0" applyFont="1"/>
    <xf numFmtId="0" fontId="4" fillId="0" borderId="0" xfId="0" applyFont="1"/>
    <xf numFmtId="0" fontId="7" fillId="0" borderId="0" xfId="0" applyFont="1"/>
    <xf numFmtId="0" fontId="6" fillId="0" borderId="0" xfId="0" applyFont="1"/>
    <xf numFmtId="1" fontId="6" fillId="0" borderId="0" xfId="0" applyNumberFormat="1" applyFont="1"/>
    <xf numFmtId="164" fontId="0" fillId="0" borderId="0" xfId="0" applyNumberFormat="1"/>
    <xf numFmtId="0" fontId="0" fillId="0" borderId="0" xfId="0" applyAlignment="1">
      <alignment wrapText="1"/>
    </xf>
    <xf numFmtId="0" fontId="8" fillId="0" borderId="0" xfId="0" applyFont="1" applyAlignment="1">
      <alignment horizontal="center" vertical="top" wrapText="1"/>
    </xf>
    <xf numFmtId="0" fontId="8" fillId="0" borderId="0" xfId="0" applyFont="1" applyAlignment="1">
      <alignment horizontal="center"/>
    </xf>
    <xf numFmtId="1" fontId="8" fillId="0" borderId="0" xfId="0" applyNumberFormat="1" applyFont="1" applyAlignment="1">
      <alignment horizontal="center"/>
    </xf>
    <xf numFmtId="1" fontId="9" fillId="0" borderId="0" xfId="0" applyNumberFormat="1" applyFont="1"/>
    <xf numFmtId="0" fontId="6" fillId="0" borderId="0" xfId="0" applyFont="1" applyAlignment="1">
      <alignment wrapText="1"/>
    </xf>
    <xf numFmtId="0" fontId="14" fillId="3" borderId="1" xfId="0" applyFont="1" applyFill="1" applyBorder="1" applyAlignment="1">
      <alignment horizontal="justify" vertical="top" wrapText="1"/>
    </xf>
    <xf numFmtId="0" fontId="14" fillId="3" borderId="2" xfId="0" applyFont="1" applyFill="1" applyBorder="1" applyAlignment="1">
      <alignment horizontal="center" vertical="top" wrapText="1"/>
    </xf>
    <xf numFmtId="0" fontId="14" fillId="3" borderId="1" xfId="0" applyFont="1" applyFill="1" applyBorder="1" applyAlignment="1">
      <alignment horizontal="center" vertical="top" wrapText="1"/>
    </xf>
    <xf numFmtId="0" fontId="14" fillId="0" borderId="0" xfId="0" applyFont="1" applyAlignment="1">
      <alignment horizontal="left" vertical="top" wrapText="1"/>
    </xf>
    <xf numFmtId="0" fontId="6" fillId="0" borderId="3" xfId="0" applyFont="1" applyBorder="1" applyAlignment="1">
      <alignment horizontal="justify" vertical="top" wrapText="1"/>
    </xf>
    <xf numFmtId="0" fontId="6" fillId="0" borderId="4" xfId="0" applyFont="1" applyBorder="1" applyAlignment="1">
      <alignment horizontal="center" vertical="top" wrapText="1"/>
    </xf>
    <xf numFmtId="10" fontId="6" fillId="0" borderId="3" xfId="0" applyNumberFormat="1" applyFont="1" applyBorder="1" applyAlignment="1">
      <alignment horizontal="center" vertical="top" wrapText="1"/>
    </xf>
    <xf numFmtId="0" fontId="6" fillId="0" borderId="0" xfId="0" applyFont="1" applyAlignment="1">
      <alignment horizontal="center" vertical="top" wrapText="1"/>
    </xf>
    <xf numFmtId="0" fontId="8" fillId="0" borderId="0" xfId="0" applyFont="1" applyAlignment="1">
      <alignment vertical="center" wrapText="1"/>
    </xf>
    <xf numFmtId="0" fontId="15" fillId="0" borderId="0" xfId="0" applyFont="1" applyAlignment="1">
      <alignment horizontal="center" vertical="center"/>
    </xf>
    <xf numFmtId="9" fontId="8" fillId="0" borderId="0" xfId="1" applyFont="1" applyFill="1" applyBorder="1" applyAlignment="1" applyProtection="1">
      <alignment horizontal="center"/>
    </xf>
    <xf numFmtId="2" fontId="6" fillId="0" borderId="0" xfId="0" applyNumberFormat="1" applyFont="1" applyAlignment="1">
      <alignment horizontal="justify" vertical="top" wrapText="1"/>
    </xf>
    <xf numFmtId="9" fontId="8" fillId="0" borderId="0" xfId="0" applyNumberFormat="1" applyFont="1" applyAlignment="1">
      <alignment horizontal="center"/>
    </xf>
    <xf numFmtId="0" fontId="14" fillId="0" borderId="0" xfId="0" applyFont="1" applyAlignment="1">
      <alignment horizontal="justify" vertical="top" wrapText="1"/>
    </xf>
    <xf numFmtId="9" fontId="6" fillId="0" borderId="0" xfId="0" applyNumberFormat="1" applyFont="1" applyAlignment="1">
      <alignment horizontal="justify" vertical="top" wrapText="1"/>
    </xf>
    <xf numFmtId="0" fontId="8" fillId="0" borderId="0" xfId="0" applyFont="1"/>
    <xf numFmtId="0" fontId="9" fillId="0" borderId="0" xfId="0" applyFont="1"/>
    <xf numFmtId="0" fontId="6" fillId="0" borderId="0" xfId="0" applyFont="1" applyAlignment="1">
      <alignment horizontal="justify" vertical="top" wrapText="1"/>
    </xf>
    <xf numFmtId="0" fontId="8" fillId="0" borderId="0" xfId="0" applyFont="1" applyAlignment="1">
      <alignment horizontal="left"/>
    </xf>
    <xf numFmtId="0" fontId="18" fillId="3" borderId="0" xfId="2" applyFont="1" applyFill="1" applyBorder="1" applyAlignment="1" applyProtection="1">
      <alignment horizontal="left" vertical="center" wrapText="1"/>
    </xf>
    <xf numFmtId="0" fontId="19" fillId="0" borderId="0" xfId="0" applyFont="1"/>
    <xf numFmtId="0" fontId="20" fillId="2" borderId="0" xfId="0" applyFont="1" applyFill="1"/>
    <xf numFmtId="0" fontId="21" fillId="2" borderId="0" xfId="0" applyFont="1" applyFill="1"/>
    <xf numFmtId="2" fontId="21" fillId="2" borderId="0" xfId="3" applyNumberFormat="1" applyFont="1" applyFill="1" applyAlignment="1">
      <alignment horizontal="center" vertical="top"/>
    </xf>
    <xf numFmtId="2" fontId="21" fillId="2" borderId="0" xfId="0" applyNumberFormat="1" applyFont="1" applyFill="1" applyAlignment="1">
      <alignment horizontal="center"/>
    </xf>
    <xf numFmtId="9" fontId="22" fillId="2" borderId="0" xfId="0" applyNumberFormat="1" applyFont="1" applyFill="1" applyAlignment="1">
      <alignment horizontal="center"/>
    </xf>
    <xf numFmtId="0" fontId="22" fillId="2" borderId="0" xfId="0" applyFont="1" applyFill="1" applyAlignment="1">
      <alignment horizontal="center"/>
    </xf>
    <xf numFmtId="0" fontId="21" fillId="0" borderId="0" xfId="0" applyFont="1"/>
    <xf numFmtId="0" fontId="23" fillId="2" borderId="0" xfId="0" applyFont="1" applyFill="1" applyAlignment="1">
      <alignment horizontal="left" vertical="top" wrapText="1"/>
    </xf>
    <xf numFmtId="0" fontId="25" fillId="2" borderId="0" xfId="0" applyFont="1" applyFill="1" applyAlignment="1">
      <alignment horizontal="center" vertical="top" wrapText="1"/>
    </xf>
    <xf numFmtId="166" fontId="26" fillId="4" borderId="18" xfId="0" applyNumberFormat="1" applyFont="1" applyFill="1" applyBorder="1" applyAlignment="1">
      <alignment horizontal="left" vertical="top"/>
    </xf>
    <xf numFmtId="166" fontId="26" fillId="4" borderId="19" xfId="0" applyNumberFormat="1" applyFont="1" applyFill="1" applyBorder="1" applyAlignment="1">
      <alignment horizontal="left" vertical="top"/>
    </xf>
    <xf numFmtId="2" fontId="26" fillId="2" borderId="18" xfId="3" applyNumberFormat="1" applyFont="1" applyFill="1" applyBorder="1" applyAlignment="1">
      <alignment horizontal="center" vertical="top" wrapText="1"/>
    </xf>
    <xf numFmtId="9" fontId="26" fillId="5" borderId="18" xfId="0" applyNumberFormat="1" applyFont="1" applyFill="1" applyBorder="1" applyAlignment="1">
      <alignment horizontal="center" vertical="top" wrapText="1"/>
    </xf>
    <xf numFmtId="166" fontId="26" fillId="0" borderId="19" xfId="0" applyNumberFormat="1" applyFont="1" applyBorder="1" applyAlignment="1">
      <alignment horizontal="center" vertical="center" wrapText="1"/>
    </xf>
    <xf numFmtId="0" fontId="27" fillId="0" borderId="0" xfId="0" applyFont="1"/>
    <xf numFmtId="0" fontId="9" fillId="4" borderId="18" xfId="4" applyFont="1" applyFill="1" applyBorder="1" applyAlignment="1">
      <alignment horizontal="left" vertical="center"/>
    </xf>
    <xf numFmtId="0" fontId="9" fillId="4" borderId="19" xfId="5" applyFont="1" applyFill="1" applyBorder="1" applyAlignment="1">
      <alignment horizontal="left" vertical="center" wrapText="1"/>
    </xf>
    <xf numFmtId="167" fontId="9" fillId="4" borderId="18" xfId="3" applyNumberFormat="1" applyFont="1" applyFill="1" applyBorder="1" applyAlignment="1" applyProtection="1">
      <alignment horizontal="center" vertical="center"/>
    </xf>
    <xf numFmtId="167" fontId="9" fillId="4" borderId="18" xfId="5" applyNumberFormat="1" applyFont="1" applyFill="1" applyBorder="1" applyAlignment="1">
      <alignment horizontal="center" vertical="center"/>
    </xf>
    <xf numFmtId="10" fontId="9" fillId="0" borderId="18" xfId="3" applyNumberFormat="1" applyFont="1" applyFill="1" applyBorder="1" applyAlignment="1" applyProtection="1">
      <alignment horizontal="center" vertical="center"/>
    </xf>
    <xf numFmtId="1" fontId="9" fillId="4" borderId="19" xfId="3" applyNumberFormat="1" applyFont="1" applyFill="1" applyBorder="1" applyAlignment="1" applyProtection="1">
      <alignment horizontal="center" vertical="center"/>
    </xf>
    <xf numFmtId="0" fontId="20" fillId="0" borderId="0" xfId="0" applyFont="1" applyAlignment="1">
      <alignment vertical="center"/>
    </xf>
    <xf numFmtId="0" fontId="20" fillId="0" borderId="0" xfId="0" applyFont="1"/>
    <xf numFmtId="2" fontId="20" fillId="0" borderId="0" xfId="3" applyNumberFormat="1" applyFont="1" applyAlignment="1">
      <alignment horizontal="center" vertical="top"/>
    </xf>
    <xf numFmtId="2" fontId="20" fillId="0" borderId="0" xfId="0" applyNumberFormat="1" applyFont="1"/>
    <xf numFmtId="9" fontId="6" fillId="0" borderId="0" xfId="0" applyNumberFormat="1" applyFont="1" applyAlignment="1">
      <alignment horizontal="center"/>
    </xf>
    <xf numFmtId="0" fontId="6" fillId="0" borderId="0" xfId="0" applyFont="1" applyAlignment="1">
      <alignment horizontal="center"/>
    </xf>
    <xf numFmtId="0" fontId="32" fillId="2" borderId="0" xfId="0" applyFont="1" applyFill="1" applyAlignment="1">
      <alignment horizontal="left" vertical="top" wrapText="1"/>
    </xf>
    <xf numFmtId="0" fontId="33" fillId="2" borderId="0" xfId="0" applyFont="1" applyFill="1" applyAlignment="1">
      <alignment horizontal="left" vertical="top" wrapText="1"/>
    </xf>
    <xf numFmtId="0" fontId="33" fillId="2" borderId="20" xfId="0" applyFont="1" applyFill="1" applyBorder="1" applyAlignment="1">
      <alignment horizontal="left" vertical="top" wrapText="1"/>
    </xf>
    <xf numFmtId="9" fontId="30" fillId="3" borderId="0" xfId="6" applyFont="1" applyFill="1" applyBorder="1" applyAlignment="1" applyProtection="1">
      <alignment horizontal="left" vertical="center" wrapText="1"/>
    </xf>
    <xf numFmtId="9" fontId="31" fillId="3" borderId="0" xfId="6" applyFont="1" applyFill="1" applyBorder="1" applyAlignment="1" applyProtection="1">
      <alignment horizontal="right" vertical="center"/>
    </xf>
    <xf numFmtId="9" fontId="19" fillId="0" borderId="0" xfId="6" applyFont="1"/>
    <xf numFmtId="0" fontId="9" fillId="4" borderId="0" xfId="4" applyFont="1" applyFill="1" applyAlignment="1">
      <alignment horizontal="left" vertical="center"/>
    </xf>
    <xf numFmtId="0" fontId="9" fillId="4" borderId="0" xfId="5" applyFont="1" applyFill="1" applyAlignment="1">
      <alignment horizontal="left" vertical="center" wrapText="1"/>
    </xf>
    <xf numFmtId="167" fontId="9" fillId="4" borderId="0" xfId="3" applyNumberFormat="1" applyFont="1" applyFill="1" applyBorder="1" applyAlignment="1" applyProtection="1">
      <alignment horizontal="center" vertical="center"/>
    </xf>
    <xf numFmtId="167" fontId="9" fillId="4" borderId="0" xfId="5" applyNumberFormat="1" applyFont="1" applyFill="1" applyAlignment="1">
      <alignment horizontal="center" vertical="center"/>
    </xf>
    <xf numFmtId="10" fontId="9" fillId="0" borderId="0" xfId="3" applyNumberFormat="1" applyFont="1" applyFill="1" applyBorder="1" applyAlignment="1" applyProtection="1">
      <alignment horizontal="center" vertical="center"/>
    </xf>
    <xf numFmtId="1" fontId="9" fillId="4" borderId="0" xfId="3" applyNumberFormat="1" applyFont="1" applyFill="1" applyBorder="1" applyAlignment="1" applyProtection="1">
      <alignment horizontal="center" vertical="center"/>
    </xf>
    <xf numFmtId="167" fontId="9" fillId="0" borderId="18" xfId="3" applyNumberFormat="1" applyFont="1" applyFill="1" applyBorder="1" applyAlignment="1" applyProtection="1">
      <alignment horizontal="center" vertical="center"/>
    </xf>
    <xf numFmtId="0" fontId="10" fillId="0" borderId="0" xfId="0" applyFont="1" applyAlignment="1">
      <alignment horizontal="center" vertical="center" wrapText="1"/>
    </xf>
    <xf numFmtId="0" fontId="10" fillId="0" borderId="0" xfId="0" applyFont="1" applyAlignment="1">
      <alignment horizontal="center" vertical="center"/>
    </xf>
    <xf numFmtId="0" fontId="12" fillId="0" borderId="0" xfId="0" applyFont="1" applyAlignment="1">
      <alignment horizontal="center" wrapText="1"/>
    </xf>
    <xf numFmtId="0" fontId="13" fillId="3" borderId="0" xfId="0" applyFont="1" applyFill="1" applyAlignment="1">
      <alignment horizontal="left" vertical="center"/>
    </xf>
    <xf numFmtId="0" fontId="6" fillId="0" borderId="5" xfId="0" applyFont="1" applyBorder="1" applyAlignment="1">
      <alignment horizontal="left" vertical="top" wrapText="1"/>
    </xf>
    <xf numFmtId="0" fontId="6" fillId="0" borderId="6" xfId="0" applyFont="1" applyBorder="1" applyAlignment="1">
      <alignment horizontal="left" vertical="top" wrapText="1"/>
    </xf>
    <xf numFmtId="0" fontId="6" fillId="0" borderId="7" xfId="0" applyFont="1" applyBorder="1" applyAlignment="1">
      <alignment horizontal="left" vertical="top" wrapText="1"/>
    </xf>
    <xf numFmtId="0" fontId="6" fillId="0" borderId="8" xfId="0" applyFont="1" applyBorder="1" applyAlignment="1">
      <alignment horizontal="left" vertical="top" wrapText="1"/>
    </xf>
    <xf numFmtId="0" fontId="6" fillId="0" borderId="0" xfId="0" applyFont="1" applyAlignment="1">
      <alignment horizontal="left" vertical="top" wrapText="1"/>
    </xf>
    <xf numFmtId="0" fontId="6" fillId="0" borderId="9" xfId="0" applyFont="1" applyBorder="1" applyAlignment="1">
      <alignment horizontal="left" vertical="top" wrapText="1"/>
    </xf>
    <xf numFmtId="0" fontId="6" fillId="0" borderId="10" xfId="0" applyFont="1" applyBorder="1" applyAlignment="1">
      <alignment horizontal="left" vertical="top" wrapText="1"/>
    </xf>
    <xf numFmtId="0" fontId="6" fillId="0" borderId="11" xfId="0" applyFont="1" applyBorder="1" applyAlignment="1">
      <alignment horizontal="left" vertical="top" wrapText="1"/>
    </xf>
    <xf numFmtId="0" fontId="6" fillId="0" borderId="4" xfId="0" applyFont="1" applyBorder="1" applyAlignment="1">
      <alignment horizontal="left" vertical="top" wrapText="1"/>
    </xf>
    <xf numFmtId="0" fontId="6" fillId="0" borderId="12"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18" fillId="3" borderId="0" xfId="2" applyFont="1" applyFill="1" applyBorder="1" applyAlignment="1" applyProtection="1">
      <alignment horizontal="left" vertical="center" wrapText="1"/>
    </xf>
    <xf numFmtId="0" fontId="23" fillId="2" borderId="0" xfId="0" applyFont="1" applyFill="1" applyAlignment="1">
      <alignment horizontal="left" vertical="top" wrapText="1"/>
    </xf>
    <xf numFmtId="0" fontId="25" fillId="2" borderId="0" xfId="0" applyFont="1" applyFill="1" applyAlignment="1">
      <alignment horizontal="center" vertical="top" wrapText="1"/>
    </xf>
    <xf numFmtId="9" fontId="30" fillId="3" borderId="0" xfId="6" applyFont="1" applyFill="1" applyBorder="1" applyAlignment="1" applyProtection="1">
      <alignment horizontal="left" vertical="center" wrapText="1"/>
    </xf>
    <xf numFmtId="0" fontId="32" fillId="2" borderId="0" xfId="0" applyFont="1" applyFill="1" applyAlignment="1">
      <alignment horizontal="left" vertical="top" wrapText="1"/>
    </xf>
    <xf numFmtId="0" fontId="33" fillId="2" borderId="0" xfId="0" applyFont="1" applyFill="1" applyAlignment="1">
      <alignment horizontal="left" vertical="top" wrapText="1"/>
    </xf>
  </cellXfs>
  <cellStyles count="7">
    <cellStyle name="Currency 2" xfId="3" xr:uid="{1CAB8435-8D71-44A3-B989-48235D5731AE}"/>
    <cellStyle name="Köprü" xfId="2" builtinId="8"/>
    <cellStyle name="Normal" xfId="0" builtinId="0"/>
    <cellStyle name="Normal 3 10" xfId="4" xr:uid="{FAEFB68B-9AB4-4408-952F-E2D7EB716E60}"/>
    <cellStyle name="Normal 9" xfId="5" xr:uid="{91B78710-C2A2-41D6-BFB6-6879155F60A8}"/>
    <cellStyle name="Percent 2 57" xfId="1" xr:uid="{FEB7D32D-E237-45DB-95FF-7E2782D47CB9}"/>
    <cellStyle name="Yüzde" xfId="6"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493123</xdr:colOff>
      <xdr:row>4</xdr:row>
      <xdr:rowOff>173082</xdr:rowOff>
    </xdr:from>
    <xdr:to>
      <xdr:col>5</xdr:col>
      <xdr:colOff>394064</xdr:colOff>
      <xdr:row>19</xdr:row>
      <xdr:rowOff>63826</xdr:rowOff>
    </xdr:to>
    <xdr:pic>
      <xdr:nvPicPr>
        <xdr:cNvPr id="2" name="Resim 1">
          <a:extLst>
            <a:ext uri="{FF2B5EF4-FFF2-40B4-BE49-F238E27FC236}">
              <a16:creationId xmlns:a16="http://schemas.microsoft.com/office/drawing/2014/main" id="{6AF1F520-2EBD-4C01-B590-57EDEEF59847}"/>
            </a:ext>
          </a:extLst>
        </xdr:cNvPr>
        <xdr:cNvPicPr>
          <a:picLocks noChangeAspect="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a:xfrm>
          <a:off x="1156063" y="988422"/>
          <a:ext cx="4038601" cy="28549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116417</xdr:colOff>
      <xdr:row>1</xdr:row>
      <xdr:rowOff>116418</xdr:rowOff>
    </xdr:from>
    <xdr:to>
      <xdr:col>6</xdr:col>
      <xdr:colOff>445866</xdr:colOff>
      <xdr:row>12</xdr:row>
      <xdr:rowOff>158750</xdr:rowOff>
    </xdr:to>
    <xdr:pic>
      <xdr:nvPicPr>
        <xdr:cNvPr id="2" name="Resim 1">
          <a:extLst>
            <a:ext uri="{FF2B5EF4-FFF2-40B4-BE49-F238E27FC236}">
              <a16:creationId xmlns:a16="http://schemas.microsoft.com/office/drawing/2014/main" id="{5D50731C-5045-43E4-AAC5-25C90F0102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637" y="436458"/>
          <a:ext cx="8018029" cy="356277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Gas%20Stations%20Competitor%20Overview.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Restricted%20Product%20Managers\2010\Portables\PM\PM%20Portables%202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rowconserver\Departments\price%20lists\2013\Export%20GBP%202013-14\PM%202012%20Telega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Complete Info"/>
      <sheetName val="Pricing Only"/>
      <sheetName val="Q-Test"/>
      <sheetName val="I-Test"/>
      <sheetName val="S-Test"/>
      <sheetName val="BOM info"/>
      <sheetName val="Cradle new configs"/>
      <sheetName val="Gas Station new configs"/>
      <sheetName val="Service Station new configs"/>
    </sheetNames>
    <sheetDataSet>
      <sheetData sheetId="0" refreshError="1"/>
      <sheetData sheetId="1" refreshError="1"/>
      <sheetData sheetId="2" refreshError="1">
        <row r="14">
          <cell r="C14">
            <v>1.5449999999999999</v>
          </cell>
        </row>
        <row r="15">
          <cell r="C15">
            <v>1.1399999999999999</v>
          </cell>
        </row>
        <row r="16">
          <cell r="C16">
            <v>10.6</v>
          </cell>
        </row>
      </sheetData>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nt page"/>
      <sheetName val="Discount currency"/>
      <sheetName val="Eikon"/>
      <sheetName val="Gasman"/>
      <sheetName val="Tetra 3"/>
      <sheetName val="Tetra"/>
      <sheetName val="Safe area CO2 - IR"/>
      <sheetName val="TRP+"/>
      <sheetName val="TRP+ IR"/>
      <sheetName val="Detective +"/>
      <sheetName val="Checkbox IMH"/>
      <sheetName val="Gas-Tec MK5"/>
      <sheetName val="LaserMethane"/>
      <sheetName val="Change Overview"/>
      <sheetName val="Back Cover"/>
    </sheetNames>
    <sheetDataSet>
      <sheetData sheetId="0"/>
      <sheetData sheetId="1">
        <row r="22">
          <cell r="C22" t="str">
            <v>None</v>
          </cell>
        </row>
        <row r="23">
          <cell r="C23">
            <v>1</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count currency"/>
      <sheetName val="Front cover"/>
      <sheetName val="Sprint V"/>
      <sheetName val="Sprint V Accessories &amp; Spares"/>
      <sheetName val="Tempest 50"/>
      <sheetName val="Tempest 50 Config"/>
      <sheetName val="Tempest 100"/>
      <sheetName val="Tempest 100 Config"/>
      <sheetName val="Tempest Spares"/>
      <sheetName val="LaserMethane"/>
      <sheetName val="Spygas"/>
      <sheetName val="Gaseeker"/>
      <sheetName val="Gas-Tec MK V"/>
      <sheetName val="Old Gastec MK IV Spares"/>
      <sheetName val="Autofim II"/>
      <sheetName val="Autofim Spares"/>
      <sheetName val="Guardian Plus"/>
      <sheetName val="Change Overview"/>
      <sheetName val="Rear page"/>
      <sheetName val="Front page"/>
      <sheetName val="Intro"/>
      <sheetName val="Eikon"/>
      <sheetName val="Eikon A&amp;S"/>
      <sheetName val="Eikon PM"/>
      <sheetName val="Gasman"/>
      <sheetName val="Gasman Config"/>
      <sheetName val="Gasman All Gases"/>
      <sheetName val="Gasman A&amp;S"/>
      <sheetName val="Gasman PM"/>
      <sheetName val="Tetra3"/>
      <sheetName val="T3 Config"/>
      <sheetName val="T3 + All Gases"/>
      <sheetName val="T3 A&amp;S"/>
      <sheetName val="T3 PM"/>
      <sheetName val="Gas-Pro"/>
      <sheetName val="Gas-Pro SC's"/>
      <sheetName val="Gas-Pro Config"/>
      <sheetName val="Gas-Pro Spares"/>
      <sheetName val="Gas-Pro Service Spares"/>
      <sheetName val="Gas-Pro SC PM"/>
      <sheetName val="Gas-Pro Config PM"/>
      <sheetName val="Gas-Pro Spares PM"/>
      <sheetName val="Gas-Pro Service Spares PM"/>
      <sheetName val="Tetra"/>
      <sheetName val="Tetra SCs"/>
      <sheetName val="Tetra Config"/>
      <sheetName val="Tetra + All Gases"/>
      <sheetName val="Tetra A&amp;S"/>
      <sheetName val="Tetra PM"/>
      <sheetName val="CO2 - IR PM"/>
      <sheetName val="Triple Plus+"/>
      <sheetName val="TRP+ SCs"/>
      <sheetName val="TRP+ Config"/>
      <sheetName val="TRP+ All Gases"/>
      <sheetName val="TRP+ A&amp;S"/>
      <sheetName val="TRP+ PM"/>
      <sheetName val="TRP+ IR PM"/>
      <sheetName val="Detective Plus"/>
      <sheetName val="Det+ SCs"/>
      <sheetName val="Det+ Config"/>
      <sheetName val="DTV+ All Gases"/>
      <sheetName val="Det+ A&amp;S"/>
      <sheetName val="Det+ PM"/>
      <sheetName val="Checkbox IMH FC"/>
      <sheetName val="Checkbox IMH"/>
      <sheetName val="Checkbox IMH PM"/>
      <sheetName val="Gas-Tec MKV FC"/>
      <sheetName val="Gas-Tec MKV"/>
      <sheetName val="Gas-Tec MKV PM"/>
      <sheetName val="Gastec MKIV S&amp;A"/>
      <sheetName val="Old Gastec MK IV S&amp;A PM"/>
      <sheetName val="LaserMethane FC"/>
      <sheetName val="LaserMethane PM"/>
      <sheetName val="Change Overview 2012"/>
      <sheetName val="Back Cover"/>
    </sheetNames>
    <sheetDataSet>
      <sheetData sheetId="0"/>
      <sheetData sheetId="1">
        <row r="5">
          <cell r="D5">
            <v>1</v>
          </cell>
        </row>
      </sheetData>
      <sheetData sheetId="2">
        <row r="5">
          <cell r="D5">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5AE950-DDD7-47D3-8267-55A177C9C510}">
  <sheetPr>
    <tabColor theme="0" tint="-4.9989318521683403E-2"/>
    <pageSetUpPr fitToPage="1"/>
  </sheetPr>
  <dimension ref="A1:I35"/>
  <sheetViews>
    <sheetView showGridLines="0" tabSelected="1" view="pageBreakPreview" topLeftCell="A4" zoomScaleNormal="100" zoomScaleSheetLayoutView="100" workbookViewId="0">
      <selection activeCell="C23" sqref="C23:E24"/>
    </sheetView>
  </sheetViews>
  <sheetFormatPr defaultColWidth="8.6640625" defaultRowHeight="14.4" x14ac:dyDescent="0.3"/>
  <cols>
    <col min="1" max="2" width="9.6640625" style="10" customWidth="1"/>
    <col min="3" max="3" width="19.33203125" style="10" customWidth="1"/>
    <col min="4" max="5" width="15.6640625" style="10" customWidth="1"/>
    <col min="6" max="6" width="16.33203125" style="10" customWidth="1"/>
    <col min="7" max="7" width="8.33203125" style="11" customWidth="1"/>
    <col min="8" max="8" width="10.33203125" bestFit="1" customWidth="1"/>
    <col min="9" max="9" width="12.109375" bestFit="1" customWidth="1"/>
  </cols>
  <sheetData>
    <row r="1" spans="1:9" s="2" customFormat="1" ht="21" x14ac:dyDescent="0.3">
      <c r="A1" s="1"/>
      <c r="B1" s="1"/>
      <c r="C1" s="1"/>
      <c r="D1" s="1"/>
      <c r="E1" s="1"/>
      <c r="F1" s="1"/>
      <c r="G1" s="1"/>
    </row>
    <row r="2" spans="1:9" x14ac:dyDescent="0.3">
      <c r="A2" s="3"/>
      <c r="B2" s="4"/>
      <c r="C2" s="4"/>
      <c r="D2" s="4"/>
      <c r="E2" s="4"/>
      <c r="F2" s="4"/>
      <c r="G2" s="4"/>
    </row>
    <row r="3" spans="1:9" x14ac:dyDescent="0.3">
      <c r="A3" s="5"/>
      <c r="B3" s="6"/>
      <c r="C3" s="6"/>
      <c r="D3" s="6"/>
      <c r="E3" s="6"/>
      <c r="F3" s="6"/>
      <c r="G3" s="6"/>
    </row>
    <row r="4" spans="1:9" x14ac:dyDescent="0.3">
      <c r="A4" s="5"/>
      <c r="B4" s="6"/>
      <c r="C4" s="6"/>
      <c r="D4" s="6"/>
      <c r="E4" s="6"/>
      <c r="F4" s="6"/>
      <c r="G4" s="6"/>
    </row>
    <row r="5" spans="1:9" x14ac:dyDescent="0.3">
      <c r="A5" s="5"/>
      <c r="B5" s="6"/>
      <c r="C5" s="6"/>
      <c r="D5" s="6"/>
      <c r="E5" s="6"/>
      <c r="F5" s="6"/>
      <c r="G5" s="6"/>
    </row>
    <row r="6" spans="1:9" x14ac:dyDescent="0.3">
      <c r="A6" s="5"/>
      <c r="B6" s="6"/>
      <c r="C6" s="6"/>
      <c r="D6" s="6"/>
      <c r="E6" s="6"/>
      <c r="F6" s="6"/>
      <c r="G6" s="6"/>
    </row>
    <row r="7" spans="1:9" ht="17.399999999999999" x14ac:dyDescent="0.3">
      <c r="A7" s="7"/>
      <c r="B7" s="8"/>
      <c r="C7" s="8"/>
      <c r="D7" s="8"/>
      <c r="E7" s="8"/>
      <c r="F7" s="8"/>
      <c r="G7" s="9"/>
    </row>
    <row r="8" spans="1:9" ht="16.5" customHeight="1" x14ac:dyDescent="0.3">
      <c r="A8" s="7"/>
      <c r="B8" s="8"/>
      <c r="C8" s="8"/>
      <c r="D8" s="8"/>
      <c r="E8" s="8"/>
      <c r="F8" s="8"/>
      <c r="G8" s="9"/>
    </row>
    <row r="9" spans="1:9" ht="15.6" customHeight="1" x14ac:dyDescent="0.3">
      <c r="B9" s="8"/>
      <c r="C9" s="8"/>
      <c r="D9" s="8"/>
      <c r="E9" s="8"/>
      <c r="F9" s="8"/>
      <c r="I9" s="12"/>
    </row>
    <row r="10" spans="1:9" s="13" customFormat="1" ht="15" x14ac:dyDescent="0.3">
      <c r="B10" s="8"/>
      <c r="C10" s="8"/>
      <c r="D10" s="8"/>
      <c r="E10" s="8"/>
      <c r="F10" s="8"/>
      <c r="G10" s="14"/>
      <c r="H10"/>
    </row>
    <row r="11" spans="1:9" ht="15.75" customHeight="1" x14ac:dyDescent="0.3">
      <c r="A11"/>
      <c r="B11" s="8"/>
      <c r="C11" s="8"/>
      <c r="D11" s="8"/>
      <c r="E11" s="8"/>
      <c r="F11" s="8"/>
      <c r="G11" s="15"/>
    </row>
    <row r="12" spans="1:9" ht="15.75" customHeight="1" x14ac:dyDescent="0.3">
      <c r="A12"/>
      <c r="B12" s="8"/>
      <c r="C12" s="8"/>
      <c r="D12" s="8"/>
      <c r="E12" s="8"/>
      <c r="F12" s="8"/>
      <c r="G12" s="15"/>
    </row>
    <row r="13" spans="1:9" ht="15.6" x14ac:dyDescent="0.3">
      <c r="A13"/>
      <c r="B13" s="8"/>
      <c r="C13" s="8"/>
      <c r="D13" s="8"/>
      <c r="E13" s="8"/>
      <c r="F13" s="8"/>
      <c r="G13" s="15"/>
    </row>
    <row r="14" spans="1:9" ht="15.6" x14ac:dyDescent="0.3">
      <c r="A14"/>
      <c r="B14" s="8"/>
      <c r="C14" s="8"/>
      <c r="D14" s="8"/>
      <c r="E14" s="8"/>
      <c r="F14" s="8"/>
      <c r="G14" s="15"/>
    </row>
    <row r="15" spans="1:9" ht="15.6" x14ac:dyDescent="0.3">
      <c r="A15"/>
      <c r="B15" s="8"/>
      <c r="C15" s="8"/>
      <c r="D15" s="8"/>
      <c r="E15" s="8"/>
      <c r="F15" s="8"/>
      <c r="G15" s="15"/>
    </row>
    <row r="16" spans="1:9" ht="15.6" x14ac:dyDescent="0.3">
      <c r="B16" s="8"/>
      <c r="C16" s="8"/>
      <c r="D16" s="8"/>
      <c r="E16" s="8"/>
      <c r="F16" s="8"/>
      <c r="G16" s="16"/>
    </row>
    <row r="17" spans="1:7" ht="15.6" x14ac:dyDescent="0.3">
      <c r="B17" s="8"/>
      <c r="C17" s="8"/>
      <c r="D17" s="8"/>
      <c r="E17" s="8"/>
      <c r="F17" s="8"/>
      <c r="G17" s="16"/>
    </row>
    <row r="18" spans="1:7" ht="15.6" x14ac:dyDescent="0.3">
      <c r="B18" s="8"/>
      <c r="C18" s="8"/>
      <c r="D18" s="8"/>
      <c r="E18" s="8"/>
      <c r="F18" s="8"/>
      <c r="G18" s="16"/>
    </row>
    <row r="19" spans="1:7" ht="15.6" customHeight="1" x14ac:dyDescent="0.3">
      <c r="B19" s="8"/>
      <c r="C19" s="8"/>
      <c r="D19" s="8"/>
      <c r="E19" s="8"/>
      <c r="F19" s="8"/>
      <c r="G19" s="17"/>
    </row>
    <row r="20" spans="1:7" ht="15.6" customHeight="1" x14ac:dyDescent="0.3">
      <c r="B20" s="8"/>
      <c r="C20" s="8"/>
      <c r="D20" s="8"/>
      <c r="E20" s="8"/>
      <c r="F20" s="8"/>
    </row>
    <row r="21" spans="1:7" ht="14.4" customHeight="1" x14ac:dyDescent="0.3">
      <c r="A21" s="18"/>
      <c r="B21" s="8"/>
      <c r="C21" s="8"/>
      <c r="D21" s="8"/>
      <c r="E21" s="8"/>
      <c r="F21" s="8"/>
    </row>
    <row r="22" spans="1:7" x14ac:dyDescent="0.3">
      <c r="B22" s="8"/>
      <c r="C22" s="8"/>
      <c r="D22" s="8"/>
      <c r="E22" s="8"/>
      <c r="F22" s="8"/>
    </row>
    <row r="23" spans="1:7" ht="15" customHeight="1" x14ac:dyDescent="0.3">
      <c r="B23" s="8"/>
      <c r="C23" s="80" t="s">
        <v>29</v>
      </c>
      <c r="D23" s="81"/>
      <c r="E23" s="81"/>
      <c r="F23" s="8"/>
    </row>
    <row r="24" spans="1:7" ht="15" customHeight="1" x14ac:dyDescent="0.3">
      <c r="B24" s="8"/>
      <c r="C24" s="81"/>
      <c r="D24" s="81"/>
      <c r="E24" s="81"/>
      <c r="F24" s="8"/>
    </row>
    <row r="25" spans="1:7" x14ac:dyDescent="0.3">
      <c r="B25" s="8"/>
      <c r="C25" s="8"/>
      <c r="D25" s="8"/>
      <c r="E25" s="8"/>
      <c r="F25" s="8"/>
    </row>
    <row r="26" spans="1:7" x14ac:dyDescent="0.3">
      <c r="B26" s="8"/>
      <c r="C26" s="8"/>
      <c r="D26" s="8"/>
      <c r="E26" s="8"/>
      <c r="F26" s="8"/>
    </row>
    <row r="27" spans="1:7" x14ac:dyDescent="0.3">
      <c r="B27" s="8"/>
      <c r="C27" s="8"/>
      <c r="D27" s="8"/>
      <c r="E27" s="8"/>
      <c r="F27" s="8"/>
    </row>
    <row r="28" spans="1:7" x14ac:dyDescent="0.3">
      <c r="B28" s="8"/>
      <c r="C28" s="8"/>
      <c r="D28" s="8"/>
      <c r="E28" s="8"/>
      <c r="F28" s="8"/>
    </row>
    <row r="29" spans="1:7" x14ac:dyDescent="0.3">
      <c r="B29" s="8"/>
      <c r="C29" s="8"/>
      <c r="D29" s="8"/>
      <c r="E29" s="8"/>
      <c r="F29" s="8"/>
    </row>
    <row r="30" spans="1:7" x14ac:dyDescent="0.3">
      <c r="B30" s="82" t="s">
        <v>0</v>
      </c>
      <c r="C30" s="82"/>
      <c r="D30" s="82"/>
      <c r="E30" s="82"/>
      <c r="F30" s="82"/>
    </row>
    <row r="31" spans="1:7" x14ac:dyDescent="0.3">
      <c r="B31" s="82"/>
      <c r="C31" s="82"/>
      <c r="D31" s="82"/>
      <c r="E31" s="82"/>
      <c r="F31" s="82"/>
    </row>
    <row r="32" spans="1:7" x14ac:dyDescent="0.3">
      <c r="B32" s="82"/>
      <c r="C32" s="82"/>
      <c r="D32" s="82"/>
      <c r="E32" s="82"/>
      <c r="F32" s="82"/>
    </row>
    <row r="33" spans="2:6" ht="14.4" customHeight="1" x14ac:dyDescent="0.3">
      <c r="B33" s="82"/>
      <c r="C33" s="82"/>
      <c r="D33" s="82"/>
      <c r="E33" s="82"/>
      <c r="F33" s="82"/>
    </row>
    <row r="34" spans="2:6" x14ac:dyDescent="0.3">
      <c r="B34" s="82"/>
      <c r="C34" s="82"/>
      <c r="D34" s="82"/>
      <c r="E34" s="82"/>
      <c r="F34" s="82"/>
    </row>
    <row r="35" spans="2:6" x14ac:dyDescent="0.3">
      <c r="B35" s="82"/>
      <c r="C35" s="82"/>
      <c r="D35" s="82"/>
      <c r="E35" s="82"/>
      <c r="F35" s="82"/>
    </row>
  </sheetData>
  <mergeCells count="2">
    <mergeCell ref="C23:E24"/>
    <mergeCell ref="B30:F35"/>
  </mergeCells>
  <pageMargins left="0.70866141732283472" right="0.70866141732283472" top="0.74803149606299213" bottom="0.74803149606299213" header="0.31496062992125984" footer="0.31496062992125984"/>
  <pageSetup paperSize="9" scale="92" firstPageNumber="52" fitToHeight="0" orientation="portrait" r:id="rId1"/>
  <headerFooter>
    <oddHeader>&amp;L&amp;"Arial,Normal"&amp;10Prosense Fiyat Listeleri PFY2019-1</oddHeader>
    <oddFooter>Sayfa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0BD69-6684-4F4B-867A-B4EACEE5649D}">
  <sheetPr>
    <tabColor theme="0" tint="-0.14999847407452621"/>
    <pageSetUpPr fitToPage="1"/>
  </sheetPr>
  <dimension ref="A1:I36"/>
  <sheetViews>
    <sheetView showGridLines="0" view="pageBreakPreview" zoomScale="90" zoomScaleNormal="100" zoomScaleSheetLayoutView="90" workbookViewId="0">
      <selection sqref="A1:G1"/>
    </sheetView>
  </sheetViews>
  <sheetFormatPr defaultColWidth="8.6640625" defaultRowHeight="14.4" x14ac:dyDescent="0.3"/>
  <cols>
    <col min="1" max="2" width="9.6640625" style="10" customWidth="1"/>
    <col min="3" max="3" width="19.33203125" style="10" customWidth="1"/>
    <col min="4" max="5" width="15.6640625" style="10" customWidth="1"/>
    <col min="6" max="6" width="16.33203125" style="10" customWidth="1"/>
    <col min="7" max="7" width="8.33203125" style="11" customWidth="1"/>
    <col min="8" max="8" width="10.33203125" bestFit="1" customWidth="1"/>
    <col min="9" max="9" width="12.109375" bestFit="1" customWidth="1"/>
  </cols>
  <sheetData>
    <row r="1" spans="1:9" s="2" customFormat="1" ht="28.5" customHeight="1" x14ac:dyDescent="0.3">
      <c r="A1" s="83" t="s">
        <v>30</v>
      </c>
      <c r="B1" s="83"/>
      <c r="C1" s="83"/>
      <c r="D1" s="83"/>
      <c r="E1" s="83"/>
      <c r="F1" s="83"/>
      <c r="G1" s="83"/>
    </row>
    <row r="2" spans="1:9" x14ac:dyDescent="0.3">
      <c r="A2" s="3"/>
      <c r="B2" s="4"/>
      <c r="C2" s="4"/>
      <c r="D2" s="4"/>
      <c r="E2" s="4"/>
      <c r="F2" s="4"/>
      <c r="G2" s="4"/>
    </row>
    <row r="3" spans="1:9" x14ac:dyDescent="0.3">
      <c r="A3" s="5"/>
      <c r="B3" s="6"/>
      <c r="C3" s="6"/>
      <c r="D3" s="6"/>
      <c r="E3" s="6"/>
      <c r="F3" s="6"/>
      <c r="G3" s="6"/>
    </row>
    <row r="4" spans="1:9" x14ac:dyDescent="0.3">
      <c r="A4" s="5"/>
      <c r="B4" s="6"/>
      <c r="C4" s="6"/>
      <c r="D4" s="6"/>
      <c r="E4" s="6"/>
      <c r="F4" s="6"/>
      <c r="G4" s="6"/>
    </row>
    <row r="5" spans="1:9" x14ac:dyDescent="0.3">
      <c r="A5" s="5"/>
      <c r="B5" s="6"/>
      <c r="C5" s="6"/>
      <c r="D5" s="6"/>
      <c r="E5" s="6"/>
      <c r="F5" s="6"/>
      <c r="G5" s="6"/>
    </row>
    <row r="6" spans="1:9" x14ac:dyDescent="0.3">
      <c r="A6" s="5"/>
      <c r="B6" s="6"/>
      <c r="C6" s="6"/>
      <c r="D6" s="6"/>
      <c r="E6" s="6"/>
      <c r="F6" s="6"/>
      <c r="G6" s="6"/>
    </row>
    <row r="7" spans="1:9" ht="18" thickBot="1" x14ac:dyDescent="0.35">
      <c r="A7" s="7"/>
      <c r="B7" s="8"/>
      <c r="C7" s="8"/>
      <c r="D7" s="8"/>
      <c r="E7" s="8"/>
      <c r="F7" s="8"/>
      <c r="G7" s="9"/>
    </row>
    <row r="8" spans="1:9" ht="16.5" customHeight="1" thickBot="1" x14ac:dyDescent="0.35">
      <c r="A8" s="7"/>
      <c r="B8" s="8"/>
      <c r="C8" s="19" t="s">
        <v>31</v>
      </c>
      <c r="D8" s="20" t="s">
        <v>35</v>
      </c>
      <c r="E8" s="21" t="s">
        <v>36</v>
      </c>
      <c r="F8" s="22"/>
      <c r="G8" s="9"/>
    </row>
    <row r="9" spans="1:9" ht="16.2" thickBot="1" x14ac:dyDescent="0.35">
      <c r="B9" s="15"/>
      <c r="C9" s="23" t="s">
        <v>1</v>
      </c>
      <c r="D9" s="24" t="s">
        <v>2</v>
      </c>
      <c r="E9" s="25">
        <v>0</v>
      </c>
      <c r="F9" s="26"/>
      <c r="I9" s="12"/>
    </row>
    <row r="10" spans="1:9" s="13" customFormat="1" ht="15.6" thickBot="1" x14ac:dyDescent="0.35">
      <c r="B10" s="18"/>
      <c r="C10" s="23" t="s">
        <v>32</v>
      </c>
      <c r="D10" s="24" t="s">
        <v>3</v>
      </c>
      <c r="E10" s="25">
        <v>0</v>
      </c>
      <c r="F10" s="26"/>
      <c r="G10" s="14"/>
      <c r="H10"/>
    </row>
    <row r="11" spans="1:9" ht="15.75" customHeight="1" thickBot="1" x14ac:dyDescent="0.35">
      <c r="A11"/>
      <c r="C11" s="23" t="s">
        <v>33</v>
      </c>
      <c r="D11" s="24" t="s">
        <v>4</v>
      </c>
      <c r="E11" s="25">
        <v>0</v>
      </c>
      <c r="F11" s="26"/>
      <c r="G11" s="15"/>
    </row>
    <row r="12" spans="1:9" ht="15.75" customHeight="1" thickBot="1" x14ac:dyDescent="0.35">
      <c r="A12"/>
      <c r="C12" s="23" t="s">
        <v>5</v>
      </c>
      <c r="D12" s="24" t="s">
        <v>6</v>
      </c>
      <c r="E12" s="25">
        <v>0</v>
      </c>
      <c r="F12" s="26"/>
      <c r="G12" s="15"/>
    </row>
    <row r="13" spans="1:9" ht="16.2" thickBot="1" x14ac:dyDescent="0.35">
      <c r="A13"/>
      <c r="C13" s="23" t="s">
        <v>7</v>
      </c>
      <c r="D13" s="24" t="s">
        <v>8</v>
      </c>
      <c r="E13" s="25">
        <v>0</v>
      </c>
      <c r="F13" s="26"/>
      <c r="G13" s="15"/>
    </row>
    <row r="14" spans="1:9" ht="16.2" thickBot="1" x14ac:dyDescent="0.35">
      <c r="A14"/>
      <c r="C14" s="23" t="s">
        <v>34</v>
      </c>
      <c r="D14" s="24" t="s">
        <v>9</v>
      </c>
      <c r="E14" s="25">
        <v>0</v>
      </c>
      <c r="F14" s="26"/>
      <c r="G14" s="15"/>
    </row>
    <row r="15" spans="1:9" ht="15.6" x14ac:dyDescent="0.3">
      <c r="A15"/>
      <c r="C15" s="27"/>
      <c r="D15" s="28"/>
      <c r="E15" s="29"/>
      <c r="F15" s="29"/>
      <c r="G15" s="15"/>
    </row>
    <row r="16" spans="1:9" ht="15.6" x14ac:dyDescent="0.3">
      <c r="B16" s="15"/>
      <c r="C16" s="30" t="s">
        <v>37</v>
      </c>
      <c r="D16" s="30" t="s">
        <v>10</v>
      </c>
      <c r="E16" s="31"/>
      <c r="F16" s="15"/>
      <c r="G16" s="16"/>
    </row>
    <row r="17" spans="1:7" ht="15.6" x14ac:dyDescent="0.3">
      <c r="B17" s="15"/>
      <c r="C17" s="30" t="s">
        <v>37</v>
      </c>
      <c r="D17" s="30" t="s">
        <v>11</v>
      </c>
      <c r="E17" s="32"/>
      <c r="F17" s="15"/>
      <c r="G17" s="16"/>
    </row>
    <row r="18" spans="1:7" ht="15.6" x14ac:dyDescent="0.3">
      <c r="B18" s="15"/>
      <c r="C18" s="30" t="s">
        <v>37</v>
      </c>
      <c r="D18" s="30" t="s">
        <v>12</v>
      </c>
      <c r="E18" s="33"/>
      <c r="F18" s="15"/>
      <c r="G18" s="16"/>
    </row>
    <row r="19" spans="1:7" ht="15.6" x14ac:dyDescent="0.3">
      <c r="B19" s="34"/>
      <c r="C19" s="30" t="s">
        <v>37</v>
      </c>
      <c r="D19" s="30" t="s">
        <v>13</v>
      </c>
      <c r="E19" s="33"/>
      <c r="F19" s="35"/>
      <c r="G19" s="17"/>
    </row>
    <row r="20" spans="1:7" ht="16.2" thickBot="1" x14ac:dyDescent="0.35">
      <c r="B20" s="34"/>
      <c r="C20" s="36"/>
      <c r="D20" s="36"/>
      <c r="E20" s="33"/>
      <c r="F20" s="37"/>
    </row>
    <row r="21" spans="1:7" ht="14.4" customHeight="1" x14ac:dyDescent="0.3">
      <c r="A21" s="18"/>
      <c r="C21" s="84" t="s">
        <v>38</v>
      </c>
      <c r="D21" s="85"/>
      <c r="E21" s="86"/>
    </row>
    <row r="22" spans="1:7" x14ac:dyDescent="0.3">
      <c r="C22" s="87"/>
      <c r="D22" s="88"/>
      <c r="E22" s="89"/>
    </row>
    <row r="23" spans="1:7" x14ac:dyDescent="0.3">
      <c r="C23" s="87"/>
      <c r="D23" s="88"/>
      <c r="E23" s="89"/>
    </row>
    <row r="24" spans="1:7" x14ac:dyDescent="0.3">
      <c r="C24" s="87"/>
      <c r="D24" s="88"/>
      <c r="E24" s="89"/>
    </row>
    <row r="25" spans="1:7" x14ac:dyDescent="0.3">
      <c r="C25" s="87"/>
      <c r="D25" s="88"/>
      <c r="E25" s="89"/>
    </row>
    <row r="26" spans="1:7" x14ac:dyDescent="0.3">
      <c r="C26" s="87"/>
      <c r="D26" s="88"/>
      <c r="E26" s="89"/>
    </row>
    <row r="27" spans="1:7" x14ac:dyDescent="0.3">
      <c r="C27" s="87"/>
      <c r="D27" s="88"/>
      <c r="E27" s="89"/>
    </row>
    <row r="28" spans="1:7" x14ac:dyDescent="0.3">
      <c r="C28" s="87"/>
      <c r="D28" s="88"/>
      <c r="E28" s="89"/>
    </row>
    <row r="29" spans="1:7" x14ac:dyDescent="0.3">
      <c r="C29" s="87"/>
      <c r="D29" s="88"/>
      <c r="E29" s="89"/>
    </row>
    <row r="30" spans="1:7" x14ac:dyDescent="0.3">
      <c r="C30" s="87"/>
      <c r="D30" s="88"/>
      <c r="E30" s="89"/>
    </row>
    <row r="31" spans="1:7" x14ac:dyDescent="0.3">
      <c r="C31" s="87"/>
      <c r="D31" s="88"/>
      <c r="E31" s="89"/>
    </row>
    <row r="32" spans="1:7" ht="15" thickBot="1" x14ac:dyDescent="0.35">
      <c r="C32" s="90"/>
      <c r="D32" s="91"/>
      <c r="E32" s="92"/>
    </row>
    <row r="33" spans="4:5" ht="15" thickBot="1" x14ac:dyDescent="0.35"/>
    <row r="34" spans="4:5" ht="15" customHeight="1" x14ac:dyDescent="0.3">
      <c r="D34" s="93" t="s">
        <v>39</v>
      </c>
      <c r="E34" s="94"/>
    </row>
    <row r="35" spans="4:5" x14ac:dyDescent="0.3">
      <c r="D35" s="95"/>
      <c r="E35" s="96"/>
    </row>
    <row r="36" spans="4:5" ht="15" thickBot="1" x14ac:dyDescent="0.35">
      <c r="D36" s="97"/>
      <c r="E36" s="98"/>
    </row>
  </sheetData>
  <mergeCells count="3">
    <mergeCell ref="A1:G1"/>
    <mergeCell ref="C21:E32"/>
    <mergeCell ref="D34:E36"/>
  </mergeCells>
  <pageMargins left="0.70866141732283472" right="0.70866141732283472" top="0.74803149606299213" bottom="0.74803149606299213" header="0.31496062992125984" footer="0.31496062992125984"/>
  <pageSetup paperSize="9" scale="92" firstPageNumber="52" fitToHeight="0" orientation="portrait" r:id="rId1"/>
  <headerFooter>
    <oddFooter>Sayfa &amp;P /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FC65ED-8A93-431D-852B-8A53595A8FE0}">
  <sheetPr>
    <tabColor theme="5" tint="-0.499984740745262"/>
    <pageSetUpPr fitToPage="1"/>
  </sheetPr>
  <dimension ref="A1:G50"/>
  <sheetViews>
    <sheetView showGridLines="0" view="pageBreakPreview" topLeftCell="A31" zoomScale="90" zoomScaleNormal="100" zoomScaleSheetLayoutView="90" zoomScalePageLayoutView="80" workbookViewId="0">
      <selection activeCell="C31" sqref="C31"/>
    </sheetView>
  </sheetViews>
  <sheetFormatPr defaultColWidth="8.6640625" defaultRowHeight="13.8" x14ac:dyDescent="0.25"/>
  <cols>
    <col min="1" max="1" width="3.44140625" style="62" bestFit="1" customWidth="1"/>
    <col min="2" max="2" width="13.33203125" style="62" bestFit="1" customWidth="1"/>
    <col min="3" max="3" width="65.44140625" style="62" bestFit="1" customWidth="1"/>
    <col min="4" max="4" width="12.33203125" style="63" bestFit="1" customWidth="1"/>
    <col min="5" max="5" width="12.33203125" style="64" bestFit="1" customWidth="1"/>
    <col min="6" max="6" width="8.6640625" style="65" bestFit="1" customWidth="1"/>
    <col min="7" max="7" width="8.6640625" style="66" bestFit="1" customWidth="1"/>
    <col min="8" max="16384" width="8.6640625" style="62"/>
  </cols>
  <sheetData>
    <row r="1" spans="1:7" s="39" customFormat="1" ht="25.2" customHeight="1" x14ac:dyDescent="0.45">
      <c r="A1" s="38"/>
      <c r="B1" s="99" t="s">
        <v>59</v>
      </c>
      <c r="C1" s="99"/>
      <c r="D1" s="99"/>
      <c r="E1" s="99"/>
      <c r="F1" s="99"/>
      <c r="G1" s="99"/>
    </row>
    <row r="2" spans="1:7" s="46" customFormat="1" ht="25.5" customHeight="1" x14ac:dyDescent="0.25">
      <c r="A2" s="40"/>
      <c r="B2" s="40"/>
      <c r="C2" s="41"/>
      <c r="D2" s="42"/>
      <c r="E2" s="43"/>
      <c r="F2" s="44"/>
      <c r="G2" s="45"/>
    </row>
    <row r="3" spans="1:7" s="46" customFormat="1" ht="25.5" customHeight="1" x14ac:dyDescent="0.25">
      <c r="A3" s="40"/>
      <c r="B3" s="40"/>
      <c r="C3" s="41"/>
      <c r="D3" s="42"/>
      <c r="E3" s="43"/>
      <c r="F3" s="44"/>
      <c r="G3" s="45"/>
    </row>
    <row r="4" spans="1:7" s="46" customFormat="1" ht="25.5" customHeight="1" x14ac:dyDescent="0.25">
      <c r="A4" s="40"/>
      <c r="B4" s="40"/>
      <c r="C4" s="41"/>
      <c r="D4" s="42"/>
      <c r="E4" s="43"/>
      <c r="F4" s="44"/>
      <c r="G4" s="45"/>
    </row>
    <row r="5" spans="1:7" s="46" customFormat="1" ht="25.5" customHeight="1" x14ac:dyDescent="0.25">
      <c r="A5" s="40"/>
      <c r="B5" s="40"/>
      <c r="C5" s="41"/>
      <c r="D5" s="42"/>
      <c r="E5" s="43"/>
      <c r="F5" s="44"/>
      <c r="G5" s="45"/>
    </row>
    <row r="6" spans="1:7" s="46" customFormat="1" ht="25.5" customHeight="1" x14ac:dyDescent="0.25">
      <c r="A6" s="40"/>
      <c r="B6" s="40"/>
      <c r="C6" s="41"/>
      <c r="D6" s="42"/>
      <c r="E6" s="43"/>
      <c r="F6" s="44"/>
      <c r="G6" s="45"/>
    </row>
    <row r="7" spans="1:7" s="46" customFormat="1" ht="25.5" customHeight="1" x14ac:dyDescent="0.25">
      <c r="A7" s="40"/>
      <c r="B7" s="40"/>
      <c r="C7" s="41"/>
      <c r="D7" s="42"/>
      <c r="E7" s="43"/>
      <c r="F7" s="44"/>
      <c r="G7" s="45"/>
    </row>
    <row r="8" spans="1:7" s="46" customFormat="1" ht="25.5" customHeight="1" x14ac:dyDescent="0.25">
      <c r="A8" s="40"/>
      <c r="B8" s="40"/>
      <c r="C8" s="41"/>
      <c r="D8" s="42"/>
      <c r="E8" s="43"/>
      <c r="F8" s="44"/>
      <c r="G8" s="45"/>
    </row>
    <row r="9" spans="1:7" s="46" customFormat="1" ht="25.5" customHeight="1" x14ac:dyDescent="0.25">
      <c r="A9" s="40"/>
      <c r="B9" s="40"/>
      <c r="C9" s="41"/>
      <c r="D9" s="42"/>
      <c r="E9" s="43"/>
      <c r="F9" s="44"/>
      <c r="G9" s="45"/>
    </row>
    <row r="10" spans="1:7" s="46" customFormat="1" ht="25.5" customHeight="1" x14ac:dyDescent="0.25">
      <c r="A10" s="40"/>
      <c r="B10" s="40"/>
      <c r="C10" s="41"/>
      <c r="D10" s="42"/>
      <c r="E10" s="43"/>
      <c r="F10" s="44"/>
      <c r="G10" s="45"/>
    </row>
    <row r="11" spans="1:7" s="46" customFormat="1" ht="25.5" customHeight="1" x14ac:dyDescent="0.25">
      <c r="A11" s="40"/>
      <c r="B11" s="40"/>
      <c r="C11" s="41"/>
      <c r="D11" s="42"/>
      <c r="E11" s="43"/>
      <c r="F11" s="44"/>
      <c r="G11" s="45"/>
    </row>
    <row r="12" spans="1:7" s="46" customFormat="1" ht="25.5" customHeight="1" x14ac:dyDescent="0.25">
      <c r="A12" s="40"/>
      <c r="B12" s="40"/>
      <c r="C12" s="41"/>
      <c r="D12" s="42"/>
      <c r="E12" s="43"/>
      <c r="F12" s="44"/>
      <c r="G12" s="45"/>
    </row>
    <row r="13" spans="1:7" s="46" customFormat="1" ht="25.5" customHeight="1" x14ac:dyDescent="0.25">
      <c r="A13" s="40"/>
      <c r="B13" s="40"/>
      <c r="C13" s="41"/>
      <c r="D13" s="42"/>
      <c r="E13" s="43"/>
      <c r="F13" s="44"/>
      <c r="G13" s="45"/>
    </row>
    <row r="14" spans="1:7" s="46" customFormat="1" ht="28.5" customHeight="1" x14ac:dyDescent="0.25">
      <c r="A14" s="47"/>
      <c r="B14" s="100" t="s">
        <v>62</v>
      </c>
      <c r="C14" s="100"/>
      <c r="D14" s="100"/>
      <c r="E14" s="100"/>
      <c r="F14" s="100"/>
      <c r="G14" s="100"/>
    </row>
    <row r="15" spans="1:7" s="46" customFormat="1" ht="28.5" customHeight="1" x14ac:dyDescent="0.25">
      <c r="A15" s="47"/>
      <c r="B15" s="100"/>
      <c r="C15" s="100"/>
      <c r="D15" s="100"/>
      <c r="E15" s="100"/>
      <c r="F15" s="100"/>
      <c r="G15" s="100"/>
    </row>
    <row r="16" spans="1:7" s="46" customFormat="1" ht="28.5" customHeight="1" x14ac:dyDescent="0.25">
      <c r="A16" s="47"/>
      <c r="B16" s="100"/>
      <c r="C16" s="100"/>
      <c r="D16" s="100"/>
      <c r="E16" s="100"/>
      <c r="F16" s="100"/>
      <c r="G16" s="100"/>
    </row>
    <row r="17" spans="1:7" s="46" customFormat="1" ht="28.5" customHeight="1" x14ac:dyDescent="0.25">
      <c r="A17" s="47"/>
      <c r="B17" s="100"/>
      <c r="C17" s="100"/>
      <c r="D17" s="100"/>
      <c r="E17" s="100"/>
      <c r="F17" s="100"/>
      <c r="G17" s="100"/>
    </row>
    <row r="18" spans="1:7" s="46" customFormat="1" ht="28.5" customHeight="1" x14ac:dyDescent="0.25">
      <c r="A18" s="47"/>
      <c r="B18" s="100"/>
      <c r="C18" s="100"/>
      <c r="D18" s="100"/>
      <c r="E18" s="100"/>
      <c r="F18" s="100"/>
      <c r="G18" s="100"/>
    </row>
    <row r="19" spans="1:7" s="46" customFormat="1" ht="28.5" customHeight="1" x14ac:dyDescent="0.25">
      <c r="A19" s="47"/>
      <c r="B19" s="100"/>
      <c r="C19" s="100"/>
      <c r="D19" s="100"/>
      <c r="E19" s="100"/>
      <c r="F19" s="100"/>
      <c r="G19" s="100"/>
    </row>
    <row r="20" spans="1:7" s="46" customFormat="1" ht="28.5" customHeight="1" x14ac:dyDescent="0.25">
      <c r="A20" s="47"/>
      <c r="B20" s="100"/>
      <c r="C20" s="100"/>
      <c r="D20" s="100"/>
      <c r="E20" s="100"/>
      <c r="F20" s="100"/>
      <c r="G20" s="100"/>
    </row>
    <row r="21" spans="1:7" s="46" customFormat="1" ht="28.5" customHeight="1" x14ac:dyDescent="0.25">
      <c r="A21" s="47"/>
      <c r="B21" s="100"/>
      <c r="C21" s="100"/>
      <c r="D21" s="100"/>
      <c r="E21" s="100"/>
      <c r="F21" s="100"/>
      <c r="G21" s="100"/>
    </row>
    <row r="22" spans="1:7" s="46" customFormat="1" ht="28.5" customHeight="1" x14ac:dyDescent="0.25">
      <c r="A22" s="47"/>
      <c r="B22" s="100"/>
      <c r="C22" s="100"/>
      <c r="D22" s="100"/>
      <c r="E22" s="100"/>
      <c r="F22" s="100"/>
      <c r="G22" s="100"/>
    </row>
    <row r="23" spans="1:7" s="46" customFormat="1" ht="28.5" customHeight="1" x14ac:dyDescent="0.25">
      <c r="A23" s="47"/>
      <c r="B23" s="100"/>
      <c r="C23" s="100"/>
      <c r="D23" s="100"/>
      <c r="E23" s="100"/>
      <c r="F23" s="100"/>
      <c r="G23" s="100"/>
    </row>
    <row r="24" spans="1:7" s="46" customFormat="1" ht="25.5" customHeight="1" x14ac:dyDescent="0.25">
      <c r="A24" s="48"/>
      <c r="B24" s="101" t="s">
        <v>60</v>
      </c>
      <c r="C24" s="101"/>
      <c r="D24" s="101"/>
      <c r="E24" s="101"/>
      <c r="F24" s="101"/>
      <c r="G24" s="101"/>
    </row>
    <row r="25" spans="1:7" s="54" customFormat="1" ht="25.5" customHeight="1" x14ac:dyDescent="0.25">
      <c r="A25" s="49" t="s">
        <v>14</v>
      </c>
      <c r="B25" s="49" t="s">
        <v>46</v>
      </c>
      <c r="C25" s="50" t="s">
        <v>31</v>
      </c>
      <c r="D25" s="51" t="s">
        <v>47</v>
      </c>
      <c r="E25" s="51" t="s">
        <v>48</v>
      </c>
      <c r="F25" s="52" t="s">
        <v>49</v>
      </c>
      <c r="G25" s="53" t="s">
        <v>50</v>
      </c>
    </row>
    <row r="26" spans="1:7" s="61" customFormat="1" ht="25.5" customHeight="1" x14ac:dyDescent="0.3">
      <c r="A26" s="55">
        <v>1</v>
      </c>
      <c r="B26" s="55" t="s">
        <v>15</v>
      </c>
      <c r="C26" s="56" t="s">
        <v>51</v>
      </c>
      <c r="D26" s="79">
        <v>8350</v>
      </c>
      <c r="E26" s="58">
        <f t="shared" ref="E26:E32" si="0">+D26*(1-F26)</f>
        <v>8350</v>
      </c>
      <c r="F26" s="59">
        <f>VLOOKUP(G26,'İskonto Planı'!D:E,2,0)</f>
        <v>0</v>
      </c>
      <c r="G26" s="60" t="s">
        <v>2</v>
      </c>
    </row>
    <row r="27" spans="1:7" s="61" customFormat="1" ht="25.5" customHeight="1" x14ac:dyDescent="0.3">
      <c r="A27" s="55">
        <v>2</v>
      </c>
      <c r="B27" s="55" t="s">
        <v>16</v>
      </c>
      <c r="C27" s="56" t="s">
        <v>52</v>
      </c>
      <c r="D27" s="79">
        <v>200</v>
      </c>
      <c r="E27" s="58">
        <f t="shared" si="0"/>
        <v>200</v>
      </c>
      <c r="F27" s="59">
        <f>VLOOKUP(G27,'İskonto Planı'!D:E,2,0)</f>
        <v>0</v>
      </c>
      <c r="G27" s="60" t="s">
        <v>2</v>
      </c>
    </row>
    <row r="28" spans="1:7" s="61" customFormat="1" ht="25.5" customHeight="1" x14ac:dyDescent="0.3">
      <c r="A28" s="55">
        <v>3</v>
      </c>
      <c r="B28" s="55" t="s">
        <v>17</v>
      </c>
      <c r="C28" s="56" t="s">
        <v>53</v>
      </c>
      <c r="D28" s="79">
        <v>250</v>
      </c>
      <c r="E28" s="58">
        <f t="shared" si="0"/>
        <v>250</v>
      </c>
      <c r="F28" s="59">
        <f>VLOOKUP(G28,'İskonto Planı'!D:E,2,0)</f>
        <v>0</v>
      </c>
      <c r="G28" s="60" t="s">
        <v>2</v>
      </c>
    </row>
    <row r="29" spans="1:7" s="61" customFormat="1" ht="25.5" customHeight="1" x14ac:dyDescent="0.3">
      <c r="A29" s="55">
        <v>4</v>
      </c>
      <c r="B29" s="55" t="s">
        <v>18</v>
      </c>
      <c r="C29" s="56" t="s">
        <v>54</v>
      </c>
      <c r="D29" s="79">
        <v>350</v>
      </c>
      <c r="E29" s="58">
        <f t="shared" si="0"/>
        <v>350</v>
      </c>
      <c r="F29" s="59">
        <f>VLOOKUP(G29,'İskonto Planı'!D:E,2,0)</f>
        <v>0</v>
      </c>
      <c r="G29" s="60" t="s">
        <v>2</v>
      </c>
    </row>
    <row r="30" spans="1:7" s="61" customFormat="1" ht="25.5" customHeight="1" x14ac:dyDescent="0.3">
      <c r="A30" s="55">
        <v>5</v>
      </c>
      <c r="B30" s="55" t="s">
        <v>19</v>
      </c>
      <c r="C30" s="56" t="s">
        <v>55</v>
      </c>
      <c r="D30" s="79">
        <v>500</v>
      </c>
      <c r="E30" s="58">
        <f t="shared" si="0"/>
        <v>500</v>
      </c>
      <c r="F30" s="59">
        <f>VLOOKUP(G30,'İskonto Planı'!D:E,2,0)</f>
        <v>0</v>
      </c>
      <c r="G30" s="60" t="s">
        <v>2</v>
      </c>
    </row>
    <row r="31" spans="1:7" s="61" customFormat="1" ht="25.5" customHeight="1" x14ac:dyDescent="0.3">
      <c r="A31" s="55">
        <v>6</v>
      </c>
      <c r="B31" s="55" t="s">
        <v>20</v>
      </c>
      <c r="C31" s="56" t="s">
        <v>56</v>
      </c>
      <c r="D31" s="79">
        <v>750</v>
      </c>
      <c r="E31" s="58">
        <f t="shared" si="0"/>
        <v>750</v>
      </c>
      <c r="F31" s="59">
        <f>VLOOKUP(G31,'İskonto Planı'!D:E,2,0)</f>
        <v>0</v>
      </c>
      <c r="G31" s="60" t="s">
        <v>2</v>
      </c>
    </row>
    <row r="32" spans="1:7" s="61" customFormat="1" ht="25.5" customHeight="1" x14ac:dyDescent="0.3">
      <c r="A32" s="55">
        <v>7</v>
      </c>
      <c r="B32" s="55" t="s">
        <v>21</v>
      </c>
      <c r="C32" s="56" t="s">
        <v>57</v>
      </c>
      <c r="D32" s="79">
        <v>0</v>
      </c>
      <c r="E32" s="58">
        <f t="shared" si="0"/>
        <v>0</v>
      </c>
      <c r="F32" s="59">
        <f>VLOOKUP(G32,'İskonto Planı'!D:E,2,0)</f>
        <v>0</v>
      </c>
      <c r="G32" s="60" t="s">
        <v>9</v>
      </c>
    </row>
    <row r="33" spans="1:7" s="61" customFormat="1" ht="26.25" customHeight="1" x14ac:dyDescent="0.3">
      <c r="A33" s="55">
        <v>8</v>
      </c>
      <c r="B33" s="55" t="s">
        <v>22</v>
      </c>
      <c r="C33" s="56" t="s">
        <v>58</v>
      </c>
      <c r="D33" s="57">
        <v>0</v>
      </c>
      <c r="E33" s="58">
        <v>0</v>
      </c>
      <c r="F33" s="59">
        <f>VLOOKUP(G33,'İskonto Planı'!D:E,2,0)</f>
        <v>0</v>
      </c>
      <c r="G33" s="60" t="s">
        <v>2</v>
      </c>
    </row>
    <row r="34" spans="1:7" s="61" customFormat="1" x14ac:dyDescent="0.3">
      <c r="A34" s="73"/>
      <c r="B34" s="73"/>
      <c r="C34" s="74"/>
      <c r="D34" s="75"/>
      <c r="E34" s="76"/>
      <c r="F34" s="77"/>
      <c r="G34" s="78"/>
    </row>
    <row r="35" spans="1:7" s="72" customFormat="1" ht="25.2" x14ac:dyDescent="0.45">
      <c r="A35" s="70"/>
      <c r="B35" s="102" t="s">
        <v>61</v>
      </c>
      <c r="C35" s="102"/>
      <c r="D35" s="102"/>
      <c r="E35" s="102"/>
      <c r="F35" s="71"/>
      <c r="G35" s="71"/>
    </row>
    <row r="36" spans="1:7" s="46" customFormat="1" ht="25.5" customHeight="1" x14ac:dyDescent="0.25">
      <c r="A36" s="40"/>
      <c r="B36" s="40"/>
      <c r="C36" s="41"/>
      <c r="D36" s="42"/>
      <c r="E36" s="43"/>
      <c r="F36" s="44"/>
      <c r="G36" s="45"/>
    </row>
    <row r="37" spans="1:7" s="46" customFormat="1" ht="25.5" customHeight="1" x14ac:dyDescent="0.25">
      <c r="A37" s="67"/>
      <c r="B37" s="103" t="s">
        <v>63</v>
      </c>
      <c r="C37" s="104"/>
      <c r="D37" s="104"/>
      <c r="E37" s="104"/>
      <c r="F37" s="104"/>
      <c r="G37" s="104"/>
    </row>
    <row r="38" spans="1:7" s="46" customFormat="1" ht="25.5" customHeight="1" x14ac:dyDescent="0.25">
      <c r="A38" s="68"/>
      <c r="B38" s="104"/>
      <c r="C38" s="104"/>
      <c r="D38" s="104"/>
      <c r="E38" s="104"/>
      <c r="F38" s="104"/>
      <c r="G38" s="104"/>
    </row>
    <row r="39" spans="1:7" s="46" customFormat="1" ht="25.5" customHeight="1" x14ac:dyDescent="0.25">
      <c r="A39" s="68"/>
      <c r="B39" s="104"/>
      <c r="C39" s="104"/>
      <c r="D39" s="104"/>
      <c r="E39" s="104"/>
      <c r="F39" s="104"/>
      <c r="G39" s="104"/>
    </row>
    <row r="40" spans="1:7" s="46" customFormat="1" ht="25.5" customHeight="1" x14ac:dyDescent="0.25">
      <c r="A40" s="68"/>
      <c r="B40" s="104"/>
      <c r="C40" s="104"/>
      <c r="D40" s="104"/>
      <c r="E40" s="104"/>
      <c r="F40" s="104"/>
      <c r="G40" s="104"/>
    </row>
    <row r="41" spans="1:7" s="46" customFormat="1" ht="25.5" customHeight="1" x14ac:dyDescent="0.25">
      <c r="A41" s="68"/>
      <c r="B41" s="104"/>
      <c r="C41" s="104"/>
      <c r="D41" s="104"/>
      <c r="E41" s="104"/>
      <c r="F41" s="104"/>
      <c r="G41" s="104"/>
    </row>
    <row r="42" spans="1:7" s="46" customFormat="1" ht="25.5" customHeight="1" x14ac:dyDescent="0.25">
      <c r="A42" s="68"/>
      <c r="B42" s="104"/>
      <c r="C42" s="104"/>
      <c r="D42" s="104"/>
      <c r="E42" s="104"/>
      <c r="F42" s="104"/>
      <c r="G42" s="104"/>
    </row>
    <row r="43" spans="1:7" s="46" customFormat="1" ht="25.5" customHeight="1" x14ac:dyDescent="0.25">
      <c r="A43" s="69"/>
      <c r="B43" s="69"/>
      <c r="C43" s="69"/>
      <c r="D43" s="69"/>
      <c r="E43" s="69"/>
      <c r="F43" s="69"/>
      <c r="G43" s="69"/>
    </row>
    <row r="44" spans="1:7" s="54" customFormat="1" ht="25.5" customHeight="1" x14ac:dyDescent="0.25">
      <c r="A44" s="49" t="s">
        <v>14</v>
      </c>
      <c r="B44" s="49" t="s">
        <v>46</v>
      </c>
      <c r="C44" s="50" t="s">
        <v>31</v>
      </c>
      <c r="D44" s="51" t="s">
        <v>47</v>
      </c>
      <c r="E44" s="51" t="s">
        <v>48</v>
      </c>
      <c r="F44" s="52" t="s">
        <v>49</v>
      </c>
      <c r="G44" s="53" t="s">
        <v>50</v>
      </c>
    </row>
    <row r="45" spans="1:7" s="61" customFormat="1" ht="25.5" customHeight="1" x14ac:dyDescent="0.3">
      <c r="A45" s="55">
        <v>1</v>
      </c>
      <c r="B45" s="55" t="s">
        <v>23</v>
      </c>
      <c r="C45" s="56" t="s">
        <v>40</v>
      </c>
      <c r="D45" s="79">
        <v>550</v>
      </c>
      <c r="E45" s="58">
        <f t="shared" ref="E45:E50" si="1">+D45*(1-F45)</f>
        <v>550</v>
      </c>
      <c r="F45" s="59">
        <f>VLOOKUP(G45,'İskonto Planı'!D:E,2,0)</f>
        <v>0</v>
      </c>
      <c r="G45" s="60" t="s">
        <v>2</v>
      </c>
    </row>
    <row r="46" spans="1:7" s="61" customFormat="1" ht="25.5" customHeight="1" x14ac:dyDescent="0.3">
      <c r="A46" s="55">
        <v>2</v>
      </c>
      <c r="B46" s="55" t="s">
        <v>24</v>
      </c>
      <c r="C46" s="56" t="s">
        <v>41</v>
      </c>
      <c r="D46" s="79">
        <v>900</v>
      </c>
      <c r="E46" s="58">
        <f t="shared" si="1"/>
        <v>900</v>
      </c>
      <c r="F46" s="59">
        <f>VLOOKUP(G46,'İskonto Planı'!D:E,2,0)</f>
        <v>0</v>
      </c>
      <c r="G46" s="60" t="s">
        <v>2</v>
      </c>
    </row>
    <row r="47" spans="1:7" s="61" customFormat="1" ht="25.5" customHeight="1" x14ac:dyDescent="0.3">
      <c r="A47" s="55">
        <v>3</v>
      </c>
      <c r="B47" s="55" t="s">
        <v>25</v>
      </c>
      <c r="C47" s="56" t="s">
        <v>42</v>
      </c>
      <c r="D47" s="79">
        <v>2000</v>
      </c>
      <c r="E47" s="58">
        <f t="shared" si="1"/>
        <v>2000</v>
      </c>
      <c r="F47" s="59">
        <f>VLOOKUP(G47,'İskonto Planı'!D:E,2,0)</f>
        <v>0</v>
      </c>
      <c r="G47" s="60" t="s">
        <v>2</v>
      </c>
    </row>
    <row r="48" spans="1:7" s="61" customFormat="1" ht="25.5" customHeight="1" x14ac:dyDescent="0.3">
      <c r="A48" s="55">
        <v>4</v>
      </c>
      <c r="B48" s="55" t="s">
        <v>26</v>
      </c>
      <c r="C48" s="56" t="s">
        <v>43</v>
      </c>
      <c r="D48" s="79">
        <v>3500</v>
      </c>
      <c r="E48" s="58">
        <f t="shared" si="1"/>
        <v>3500</v>
      </c>
      <c r="F48" s="59">
        <f>VLOOKUP(G48,'İskonto Planı'!D:E,2,0)</f>
        <v>0</v>
      </c>
      <c r="G48" s="60" t="s">
        <v>2</v>
      </c>
    </row>
    <row r="49" spans="1:7" s="61" customFormat="1" ht="25.5" customHeight="1" x14ac:dyDescent="0.3">
      <c r="A49" s="55">
        <v>5</v>
      </c>
      <c r="B49" s="55" t="s">
        <v>27</v>
      </c>
      <c r="C49" s="56" t="s">
        <v>44</v>
      </c>
      <c r="D49" s="79">
        <v>6000</v>
      </c>
      <c r="E49" s="58">
        <f t="shared" si="1"/>
        <v>6000</v>
      </c>
      <c r="F49" s="59">
        <f>VLOOKUP(G49,'İskonto Planı'!D:E,2,0)</f>
        <v>0</v>
      </c>
      <c r="G49" s="60" t="s">
        <v>2</v>
      </c>
    </row>
    <row r="50" spans="1:7" s="61" customFormat="1" ht="25.5" customHeight="1" x14ac:dyDescent="0.3">
      <c r="A50" s="55">
        <v>6</v>
      </c>
      <c r="B50" s="55" t="s">
        <v>28</v>
      </c>
      <c r="C50" s="56" t="s">
        <v>45</v>
      </c>
      <c r="D50" s="79">
        <v>250</v>
      </c>
      <c r="E50" s="58">
        <f t="shared" si="1"/>
        <v>250</v>
      </c>
      <c r="F50" s="59">
        <f>VLOOKUP(G50,'İskonto Planı'!D:E,2,0)</f>
        <v>0</v>
      </c>
      <c r="G50" s="60" t="s">
        <v>8</v>
      </c>
    </row>
  </sheetData>
  <mergeCells count="5">
    <mergeCell ref="B1:G1"/>
    <mergeCell ref="B14:G23"/>
    <mergeCell ref="B24:G24"/>
    <mergeCell ref="B35:E35"/>
    <mergeCell ref="B37:G42"/>
  </mergeCells>
  <pageMargins left="0.70866141732283472" right="0.70866141732283472" top="0.74803149606299213" bottom="0.74803149606299213" header="0.31496062992125984" footer="0.31496062992125984"/>
  <pageSetup paperSize="9" scale="70" firstPageNumber="52" fitToHeight="0" orientation="portrait" r:id="rId1"/>
  <headerFooter>
    <oddFooter>Sayfa &amp;P / &amp;N</oddFooter>
  </headerFooter>
  <rowBreaks count="1" manualBreakCount="1">
    <brk id="35" min="1" max="7"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3</vt:i4>
      </vt:variant>
      <vt:variant>
        <vt:lpstr>Adlandırılmış Aralıklar</vt:lpstr>
      </vt:variant>
      <vt:variant>
        <vt:i4>3</vt:i4>
      </vt:variant>
    </vt:vector>
  </HeadingPairs>
  <TitlesOfParts>
    <vt:vector size="6" baseType="lpstr">
      <vt:lpstr>Ön Kapak</vt:lpstr>
      <vt:lpstr>İskonto Planı</vt:lpstr>
      <vt:lpstr>Prosense Yazılım</vt:lpstr>
      <vt:lpstr>'İskonto Planı'!Yazdırma_Alanı</vt:lpstr>
      <vt:lpstr>'Ön Kapak'!Yazdırma_Alanı</vt:lpstr>
      <vt:lpstr>'Prosense Yazılım'!Yazdırma_Alanı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ugurkaratas</dc:creator>
  <cp:lastModifiedBy>Ugur Karatas</cp:lastModifiedBy>
  <dcterms:created xsi:type="dcterms:W3CDTF">2015-06-05T18:17:20Z</dcterms:created>
  <dcterms:modified xsi:type="dcterms:W3CDTF">2025-02-10T10:22:08Z</dcterms:modified>
</cp:coreProperties>
</file>